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0B8BFB8A-7CC8-4ABA-8685-DD1806D843A2}" xr6:coauthVersionLast="44" xr6:coauthVersionMax="45" xr10:uidLastSave="{C8A9586C-60EA-4A8E-9701-9FC0F5EEE7FE}"/>
  <bookViews>
    <workbookView xWindow="28680" yWindow="-120" windowWidth="29040" windowHeight="15990" tabRatio="63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(DP5)"</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J35" i="261"/>
  <c r="Z35" i="261"/>
  <c r="T36" i="261"/>
  <c r="O37" i="261"/>
  <c r="W37" i="261"/>
  <c r="I39" i="261"/>
  <c r="Q39" i="261"/>
  <c r="Y39" i="261"/>
  <c r="Y33" i="261"/>
  <c r="M35" i="261"/>
  <c r="O36" i="261"/>
  <c r="W36" i="261"/>
  <c r="J37" i="261"/>
  <c r="R37" i="261"/>
  <c r="Z37" i="261"/>
  <c r="T39" i="261"/>
  <c r="AB39" i="261"/>
  <c r="N40" i="261"/>
  <c r="V40" i="261"/>
  <c r="Q33" i="261"/>
  <c r="AA169" i="261"/>
  <c r="J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X171" i="261"/>
  <c r="M39" i="261"/>
  <c r="U39" i="261"/>
  <c r="AC39" i="261"/>
  <c r="O40" i="261"/>
  <c r="W40" i="261"/>
  <c r="AC35" i="261"/>
  <c r="AC169" i="261"/>
  <c r="AC34" i="261"/>
  <c r="K169" i="261"/>
  <c r="K34" i="261"/>
  <c r="U35" i="261"/>
  <c r="W171" i="261"/>
  <c r="R33" i="261"/>
  <c r="N33" i="261"/>
  <c r="P169" i="261"/>
  <c r="X34" i="261"/>
  <c r="X169" i="261"/>
  <c r="R35"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AC21" i="181" s="1"/>
  <c r="Z19" i="181"/>
  <c r="Z21" i="181" s="1"/>
  <c r="J19" i="131"/>
  <c r="I19" i="131" s="1"/>
  <c r="AA19" i="181"/>
  <c r="M19" i="131"/>
  <c r="AD19" i="13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A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J21" i="131" l="1"/>
  <c r="I19" i="181"/>
  <c r="I21" i="181" s="1"/>
  <c r="R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<sst xmlns="http://schemas.openxmlformats.org/spreadsheetml/2006/main" count="4712" uniqueCount="316">
  <si>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</si>
  <si>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</si>
  <si>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</si>
  <si>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</si>
  <si>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</si>
  <si>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</si>
  <si>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</si>
  <si>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</si>
  <si>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</si>
  <si>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</si>
  <si>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</si>
  <si>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</si>
  <si>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</si>
  <si>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</si>
  <si>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</si>
  <si>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</si>
  <si>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</si>
  <si>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</si>
  <si>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</si>
  <si>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</si>
  <si>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</si>
  <si>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</si>
  <si>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</si>
  <si>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</si>
  <si>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</si>
  <si>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</si>
  <si>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</si>
  <si>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</si>
  <si>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</si>
  <si>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</si>
  <si>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</si>
  <si>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</si>
  <si>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</si>
  <si>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</si>
  <si>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</si>
  <si>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</si>
  <si>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</si>
  <si>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</si>
  <si>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</si>
  <si>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</si>
  <si>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</si>
  <si>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</si>
  <si>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</si>
  <si>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</si>
  <si>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</si>
  <si>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</si>
  <si>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</si>
  <si>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</si>
  <si>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</si>
  <si>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</si>
  <si>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</si>
  <si>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</si>
  <si>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</si>
  <si>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</si>
  <si>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</si>
  <si>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</si>
  <si>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</si>
  <si>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</si>
  <si>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</si>
  <si>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</si>
  <si>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</si>
  <si>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</si>
  <si>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</si>
  <si>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</si>
  <si>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</si>
  <si>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</si>
  <si>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</si>
  <si>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</si>
  <si>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</si>
  <si>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</si>
  <si>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</si>
  <si>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</si>
  <si>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</si>
  <si>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</si>
  <si>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High DER (DP5)</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</si>
  <si>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</si>
  <si>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</si>
  <si>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</si>
  <si>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</si>
  <si>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</si>
  <si>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</si>
  <si>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</si>
  <si>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</si>
  <si>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</si>
  <si>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</si>
  <si>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</si>
  <si>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</si>
  <si>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</si>
  <si>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</si>
  <si>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</si>
  <si>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</si>
  <si>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</si>
  <si>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</si>
  <si>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</si>
  <si>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</si>
  <si>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</si>
  <si>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</si>
  <si>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</si>
  <si>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</si>
  <si>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</si>
  <si>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</si>
  <si>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</si>
  <si>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</si>
  <si>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</si>
  <si>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</si>
  <si>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</si>
  <si>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</si>
  <si>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</si>
  <si>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</si>
  <si>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</si>
  <si>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</si>
  <si>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</si>
  <si>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</si>
  <si>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</si>
  <si>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</si>
  <si>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</si>
  <si>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</si>
  <si>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</si>
  <si>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</si>
  <si>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</si>
  <si>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</si>
  <si>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</si>
  <si>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</si>
  <si>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</si>
  <si>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</si>
  <si>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</si>
  <si>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</si>
  <si>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</si>
  <si>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</si>
  <si>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</si>
  <si>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</si>
  <si>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</si>
  <si>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</si>
  <si>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</si>
  <si>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</si>
  <si>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</si>
  <si>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</si>
  <si>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</si>
  <si>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</si>
  <si>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</si>
  <si>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</si>
  <si>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</si>
  <si>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</si>
  <si>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</si>
  <si>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</si>
  <si>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</si>
  <si>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</si>
  <si>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</si>
  <si>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</si>
  <si>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</si>
  <si>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</si>
  <si>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</si>
  <si>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</si>
  <si>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</si>
  <si>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</si>
  <si>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</si>
  <si>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</si>
  <si>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</si>
  <si>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</si>
  <si>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</si>
  <si>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</si>
  <si>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</si>
  <si>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</si>
  <si>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</si>
  <si>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</si>
  <si>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</si>
  <si>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</si>
  <si>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</si>
  <si>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</si>
  <si>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</si>
  <si>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</si>
  <si>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</si>
  <si>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</si>
  <si>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</si>
  <si>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</si>
  <si>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</si>
  <si>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</si>
  <si>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</si>
  <si>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</si>
  <si>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</si>
  <si>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</si>
  <si>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</si>
  <si>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</si>
  <si>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</si>
  <si>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</si>
  <si>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</si>
  <si>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</si>
  <si>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</si>
  <si>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</si>
  <si>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</si>
  <si>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</si>
  <si>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</si>
  <si>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</si>
  <si>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</si>
  <si>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</si>
  <si>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</si>
  <si>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</si>
  <si>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</si>
  <si>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</si>
  <si>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</si>
  <si>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</si>
  <si>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</si>
  <si>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</si>
  <si>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</si>
  <si>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</si>
  <si>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</si>
  <si>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</si>
  <si>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</si>
  <si>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</si>
  <si>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</si>
  <si>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</si>
  <si>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</si>
  <si>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</si>
  <si>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</si>
  <si>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</si>
  <si>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</si>
  <si>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</si>
  <si>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</si>
  <si>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</si>
  <si>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</si>
  <si>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</si>
  <si>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</si>
  <si>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</si>
  <si>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</si>
  <si>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</si>
  <si>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</si>
  <si>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</si>
  <si>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</si>
  <si>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</si>
  <si>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</si>
  <si>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</si>
  <si>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</si>
  <si>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</si>
  <si>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</si>
  <si>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</si>
  <si>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</si>
  <si>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</si>
  <si>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</si>
  <si>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</si>
  <si>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</si>
  <si>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</si>
  <si>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</si>
  <si>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</si>
  <si>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</si>
  <si>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</si>
  <si>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</si>
  <si>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</si>
  <si>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</si>
  <si>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</si>
  <si>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</si>
  <si>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</si>
  <si>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</si>
  <si>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</si>
  <si>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</si>
  <si>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</si>
  <si>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</si>
  <si>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</si>
  <si>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</si>
  <si>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</si>
  <si>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</si>
  <si>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</si>
  <si>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</si>
  <si>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</si>
  <si>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</si>
  <si>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</si>
  <si>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</si>
  <si>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</si>
  <si>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</si>
  <si>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</si>
  <si>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</si>
  <si>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</si>
  <si>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</si>
  <si>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</si>
  <si>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</si>
  <si>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</si>
  <si>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</si>
  <si>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High DER (Counterfactual)</t>
  </si>
  <si>
    <t>Installed capacity by technology (MW) - High DER (DP5)</t>
  </si>
  <si>
    <t>Remaining capacity of Coal (MW) - High DER (Counterfactual)</t>
  </si>
  <si>
    <t>Remaining capacity of Coal (MW) - High DER (DP5)</t>
  </si>
  <si>
    <t>Annual as-generated generation by technology (GWh) - High DER (Counterfactual)</t>
  </si>
  <si>
    <t>Pump Load (GWh) - High DER (Counterfactual)</t>
  </si>
  <si>
    <t>Annual as-generated generation by technology (GWh) - High DER (DP5)</t>
  </si>
  <si>
    <t>Pump Load (GWh) - High DER (DP5)</t>
  </si>
  <si>
    <t>Installed capacity of Storage (MW) - High DER (Counterfactual)</t>
  </si>
  <si>
    <t>Installed capacity of Storage (MW) - High DER (DP5)</t>
  </si>
  <si>
    <t>Generation by Storage (GWh) - High DER (Counterfactual)</t>
  </si>
  <si>
    <t>Generation by Storage (GWh) - High DER (DP5)</t>
  </si>
  <si>
    <t>Dispatchable Capacity built (MW) - High DER (Counterfactual)</t>
  </si>
  <si>
    <t>Dispatchable Capacity built (MW) - High DER (DP5)</t>
  </si>
  <si>
    <t>Installed capacity by REZ (MW) - High DER (Counterfactual)</t>
  </si>
  <si>
    <t>Installed capacity by REZ (MW) - High DER (DP5)</t>
  </si>
  <si>
    <t>Annual as-generated generation by REZ (GWh) - High DER (Counterfactual)</t>
  </si>
  <si>
    <t>Annual as-generated generation by REZ (GWh) - High DER (DP5)</t>
  </si>
  <si>
    <t>NEM Emissions (Mt CO2-e) - High DER (Counterfactual)</t>
  </si>
  <si>
    <t>NEM Emissions (Mt CO2-e) - High DER (DP5)</t>
  </si>
  <si>
    <t>VOM cost by technology ($000s) - High DER (Counterfactual)</t>
  </si>
  <si>
    <t>VOM cost by technology ($000s) - High DER (DP5)</t>
  </si>
  <si>
    <t>FOM cost by technology ($000s) - High DER (Counterfactual)</t>
  </si>
  <si>
    <t>FOM cost by technology ($000s) - High DER (DP5)</t>
  </si>
  <si>
    <t>Fuel cost by technology ($000s) - High DER (Counterfactual)</t>
  </si>
  <si>
    <t>Fuel cost by technology ($000s) - High DER (DP5)</t>
  </si>
  <si>
    <t>New generation build cost (CAPEX) by technology ($000s) - High DER (Counterfactual)</t>
  </si>
  <si>
    <t>New generation build cost (CAPEX) by technology ($000s) - High DER (DP5)</t>
  </si>
  <si>
    <t>Rehabilitation cost by technology ($000s) - High DER (Counterfactual)</t>
  </si>
  <si>
    <t>Rehabilitation cost by technology ($000s) - High DER (DP5)</t>
  </si>
  <si>
    <t>DSP and USE cost by region ($000s) - High DER (Counterfactual)</t>
  </si>
  <si>
    <t>DSP and USE cost by region ($000s) - High DER (DP5)</t>
  </si>
  <si>
    <t>REZ transmission expansion cost by region ($000s) - High DER (Counterfactual)</t>
  </si>
  <si>
    <t>REZ transmission expansion cost by region ($000s) - High DER (DP5)</t>
  </si>
  <si>
    <t>Interconnector cost by link ($000s) - High DER (Counterfactual)</t>
  </si>
  <si>
    <t>Interconnector cost by link ($000s) - High DER (DP5)</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</si>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</sst>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High DER (DP5)</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125.20708407634372</c:v>
                </c:pt>
                <c:pt idx="1">
                  <c:v>123.80684003047969</c:v>
                </c:pt>
                <c:pt idx="2">
                  <c:v>122.33693211021698</c:v>
                </c:pt>
                <c:pt idx="3">
                  <c:v>118.21317479523996</c:v>
                </c:pt>
                <c:pt idx="4">
                  <c:v>116.55036036633309</c:v>
                </c:pt>
                <c:pt idx="5">
                  <c:v>110.35410942319484</c:v>
                </c:pt>
                <c:pt idx="6">
                  <c:v>114.53882386593875</c:v>
                </c:pt>
                <c:pt idx="7">
                  <c:v>103.30884064638965</c:v>
                </c:pt>
                <c:pt idx="8">
                  <c:v>99.196737554227354</c:v>
                </c:pt>
                <c:pt idx="9">
                  <c:v>101.79572413527465</c:v>
                </c:pt>
                <c:pt idx="10">
                  <c:v>93.864409330134606</c:v>
                </c:pt>
                <c:pt idx="11">
                  <c:v>93.158713938384977</c:v>
                </c:pt>
                <c:pt idx="12">
                  <c:v>95.074540643184221</c:v>
                </c:pt>
                <c:pt idx="13">
                  <c:v>91.874014527504869</c:v>
                </c:pt>
                <c:pt idx="14">
                  <c:v>67.334560532474455</c:v>
                </c:pt>
                <c:pt idx="15">
                  <c:v>63.234626113659644</c:v>
                </c:pt>
                <c:pt idx="16">
                  <c:v>58.118981869975734</c:v>
                </c:pt>
                <c:pt idx="17">
                  <c:v>57.247107684689873</c:v>
                </c:pt>
                <c:pt idx="18">
                  <c:v>58.067763088993942</c:v>
                </c:pt>
                <c:pt idx="19">
                  <c:v>57.949052879324263</c:v>
                </c:pt>
                <c:pt idx="20">
                  <c:v>55.436857444493697</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713.21736640795689</c:v>
                </c:pt>
                <c:pt idx="1">
                  <c:v>769.91793291287581</c:v>
                </c:pt>
                <c:pt idx="2">
                  <c:v>780.02767857950596</c:v>
                </c:pt>
                <c:pt idx="3">
                  <c:v>1170.4279806421682</c:v>
                </c:pt>
                <c:pt idx="4">
                  <c:v>1503.2788585863641</c:v>
                </c:pt>
                <c:pt idx="5">
                  <c:v>1649.8663364043464</c:v>
                </c:pt>
                <c:pt idx="6">
                  <c:v>2221.3053200234399</c:v>
                </c:pt>
                <c:pt idx="7">
                  <c:v>2249.5954944529876</c:v>
                </c:pt>
                <c:pt idx="8">
                  <c:v>3294.9083749153224</c:v>
                </c:pt>
                <c:pt idx="9">
                  <c:v>2825.766504114793</c:v>
                </c:pt>
                <c:pt idx="10">
                  <c:v>3148.2671711891971</c:v>
                </c:pt>
                <c:pt idx="11">
                  <c:v>3874.2552601150851</c:v>
                </c:pt>
                <c:pt idx="12">
                  <c:v>3800.6357086729686</c:v>
                </c:pt>
                <c:pt idx="13">
                  <c:v>3999.3208819356951</c:v>
                </c:pt>
                <c:pt idx="14">
                  <c:v>4446.3079315344339</c:v>
                </c:pt>
                <c:pt idx="15">
                  <c:v>4576.684162640493</c:v>
                </c:pt>
                <c:pt idx="16">
                  <c:v>4748.6418762969943</c:v>
                </c:pt>
                <c:pt idx="17">
                  <c:v>4444.8705672657406</c:v>
                </c:pt>
                <c:pt idx="18">
                  <c:v>4448.9438847011725</c:v>
                </c:pt>
                <c:pt idx="19">
                  <c:v>4728.1621648690716</c:v>
                </c:pt>
                <c:pt idx="20">
                  <c:v>4867.4082058425302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6.8799969271571744</c:v>
                </c:pt>
                <c:pt idx="1">
                  <c:v>55.013937515553657</c:v>
                </c:pt>
                <c:pt idx="2">
                  <c:v>26.092264209454267</c:v>
                </c:pt>
                <c:pt idx="3">
                  <c:v>93.405840016873583</c:v>
                </c:pt>
                <c:pt idx="4">
                  <c:v>47.856420052846246</c:v>
                </c:pt>
                <c:pt idx="5">
                  <c:v>79.966044014011857</c:v>
                </c:pt>
                <c:pt idx="6">
                  <c:v>193.06297781569396</c:v>
                </c:pt>
                <c:pt idx="7">
                  <c:v>163.38602939644036</c:v>
                </c:pt>
                <c:pt idx="8">
                  <c:v>285.73893863371075</c:v>
                </c:pt>
                <c:pt idx="9">
                  <c:v>277.10336304000538</c:v>
                </c:pt>
                <c:pt idx="10">
                  <c:v>271.53856500967953</c:v>
                </c:pt>
                <c:pt idx="11">
                  <c:v>339.16899055737997</c:v>
                </c:pt>
                <c:pt idx="12">
                  <c:v>222.79064487388439</c:v>
                </c:pt>
                <c:pt idx="13">
                  <c:v>216.18373412495919</c:v>
                </c:pt>
                <c:pt idx="14">
                  <c:v>688.9661144440596</c:v>
                </c:pt>
                <c:pt idx="15">
                  <c:v>622.9635024280708</c:v>
                </c:pt>
                <c:pt idx="16">
                  <c:v>1727.924587518926</c:v>
                </c:pt>
                <c:pt idx="17">
                  <c:v>1371.7738990690759</c:v>
                </c:pt>
                <c:pt idx="18">
                  <c:v>1397.9322162349133</c:v>
                </c:pt>
                <c:pt idx="19">
                  <c:v>2231.7875156343898</c:v>
                </c:pt>
                <c:pt idx="20">
                  <c:v>2163.0871348633032</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137.91899652537219</c:v>
                </c:pt>
                <c:pt idx="4">
                  <c:v>1187.9142813576041</c:v>
                </c:pt>
                <c:pt idx="5">
                  <c:v>974.7310502511607</c:v>
                </c:pt>
                <c:pt idx="6">
                  <c:v>1427.2529506436761</c:v>
                </c:pt>
                <c:pt idx="7">
                  <c:v>732.66255695706525</c:v>
                </c:pt>
                <c:pt idx="8">
                  <c:v>648.12888651051242</c:v>
                </c:pt>
                <c:pt idx="9">
                  <c:v>632.88089067366286</c:v>
                </c:pt>
                <c:pt idx="10">
                  <c:v>633.35035564045825</c:v>
                </c:pt>
                <c:pt idx="11">
                  <c:v>2485.4855137511595</c:v>
                </c:pt>
                <c:pt idx="12">
                  <c:v>2378.1490296314919</c:v>
                </c:pt>
                <c:pt idx="13">
                  <c:v>1488.2296998159263</c:v>
                </c:pt>
                <c:pt idx="14">
                  <c:v>3148.1021324310368</c:v>
                </c:pt>
                <c:pt idx="15">
                  <c:v>3129.7942454799295</c:v>
                </c:pt>
                <c:pt idx="16">
                  <c:v>3442.7652387310964</c:v>
                </c:pt>
                <c:pt idx="17">
                  <c:v>3646.604939866123</c:v>
                </c:pt>
                <c:pt idx="18">
                  <c:v>3143.9272845031164</c:v>
                </c:pt>
                <c:pt idx="19">
                  <c:v>3481.6860242663943</c:v>
                </c:pt>
                <c:pt idx="20">
                  <c:v>3545.4873597195642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-1871.1151711299999</c:v>
                </c:pt>
                <c:pt idx="20">
                  <c:v>-1871.1151711299999</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14382.134817728358</c:v>
                </c:pt>
                <c:pt idx="15">
                  <c:v>14940.814988132457</c:v>
                </c:pt>
                <c:pt idx="16">
                  <c:v>16157.582850286559</c:v>
                </c:pt>
                <c:pt idx="17">
                  <c:v>16688.079157252156</c:v>
                </c:pt>
                <c:pt idx="18">
                  <c:v>17112.23700373296</c:v>
                </c:pt>
                <c:pt idx="19">
                  <c:v>17881.743974538458</c:v>
                </c:pt>
                <c:pt idx="20">
                  <c:v>18407.466787216057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2970.9976149499998</c:v>
                </c:pt>
                <c:pt idx="7">
                  <c:v>4190.7638392600002</c:v>
                </c:pt>
                <c:pt idx="8">
                  <c:v>4566.2164293900005</c:v>
                </c:pt>
                <c:pt idx="9">
                  <c:v>4602.0009381</c:v>
                </c:pt>
                <c:pt idx="10">
                  <c:v>4804.3425673399997</c:v>
                </c:pt>
                <c:pt idx="11">
                  <c:v>4911.4190134700002</c:v>
                </c:pt>
                <c:pt idx="12">
                  <c:v>4821.4040000800014</c:v>
                </c:pt>
                <c:pt idx="13">
                  <c:v>4917.4374083399998</c:v>
                </c:pt>
                <c:pt idx="14">
                  <c:v>9808.5555864900016</c:v>
                </c:pt>
                <c:pt idx="15">
                  <c:v>10458.536246</c:v>
                </c:pt>
                <c:pt idx="16">
                  <c:v>14032.220944909997</c:v>
                </c:pt>
                <c:pt idx="17">
                  <c:v>13423.220944909997</c:v>
                </c:pt>
                <c:pt idx="18">
                  <c:v>13557.361736050003</c:v>
                </c:pt>
                <c:pt idx="19">
                  <c:v>13332.60620364</c:v>
                </c:pt>
                <c:pt idx="20">
                  <c:v>13284.306203640004</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2040.9082542399992</c:v>
                </c:pt>
                <c:pt idx="7">
                  <c:v>2993.4941059499997</c:v>
                </c:pt>
                <c:pt idx="8">
                  <c:v>4040.6502784099994</c:v>
                </c:pt>
                <c:pt idx="9">
                  <c:v>4040.6502784099994</c:v>
                </c:pt>
                <c:pt idx="10">
                  <c:v>4040.6502784099994</c:v>
                </c:pt>
                <c:pt idx="11">
                  <c:v>6198.763596929999</c:v>
                </c:pt>
                <c:pt idx="12">
                  <c:v>6382.0154838100007</c:v>
                </c:pt>
                <c:pt idx="13">
                  <c:v>6382.0154838100007</c:v>
                </c:pt>
                <c:pt idx="14">
                  <c:v>10064.766540079998</c:v>
                </c:pt>
                <c:pt idx="15">
                  <c:v>10240.47189898</c:v>
                </c:pt>
                <c:pt idx="16">
                  <c:v>11963.564522229999</c:v>
                </c:pt>
                <c:pt idx="17">
                  <c:v>11868.744243499999</c:v>
                </c:pt>
                <c:pt idx="18">
                  <c:v>11868.744243499999</c:v>
                </c:pt>
                <c:pt idx="19">
                  <c:v>14249.821132899999</c:v>
                </c:pt>
                <c:pt idx="20">
                  <c:v>14249.821132899999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4607.2699375809061</c:v>
                </c:pt>
                <c:pt idx="9">
                  <c:v>5135.7518020609132</c:v>
                </c:pt>
                <c:pt idx="10">
                  <c:v>6253.301777026536</c:v>
                </c:pt>
                <c:pt idx="11">
                  <c:v>3526.8468499428086</c:v>
                </c:pt>
                <c:pt idx="12">
                  <c:v>3775.3278868294451</c:v>
                </c:pt>
                <c:pt idx="13">
                  <c:v>4460.2271758144752</c:v>
                </c:pt>
                <c:pt idx="14">
                  <c:v>-240.40346753967447</c:v>
                </c:pt>
                <c:pt idx="15">
                  <c:v>-331.53758663384133</c:v>
                </c:pt>
                <c:pt idx="16">
                  <c:v>-828.49071326512626</c:v>
                </c:pt>
                <c:pt idx="17">
                  <c:v>-248.83665427428082</c:v>
                </c:pt>
                <c:pt idx="18">
                  <c:v>-853.28461706286248</c:v>
                </c:pt>
                <c:pt idx="19">
                  <c:v>-136.12459810456312</c:v>
                </c:pt>
                <c:pt idx="20">
                  <c:v>442.41562312012297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830</c:v>
                </c:pt>
                <c:pt idx="15">
                  <c:v>830</c:v>
                </c:pt>
                <c:pt idx="16">
                  <c:v>1188.8425347800001</c:v>
                </c:pt>
                <c:pt idx="17">
                  <c:v>1188.8425347800001</c:v>
                </c:pt>
                <c:pt idx="18">
                  <c:v>1188.8425347800001</c:v>
                </c:pt>
                <c:pt idx="19">
                  <c:v>1420.8644924</c:v>
                </c:pt>
                <c:pt idx="20">
                  <c:v>1420.8644924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2177.7231655699998</c:v>
                </c:pt>
                <c:pt idx="17">
                  <c:v>2177.7231655699998</c:v>
                </c:pt>
                <c:pt idx="18">
                  <c:v>2177.7231655699998</c:v>
                </c:pt>
                <c:pt idx="19">
                  <c:v>2177.7231655699998</c:v>
                </c:pt>
                <c:pt idx="20">
                  <c:v>2177.7231655699998</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4941.7578288499999</c:v>
                </c:pt>
                <c:pt idx="20">
                  <c:v>4941.7578288499999</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17275.3348146766</c:v>
                </c:pt>
                <c:pt idx="15">
                  <c:v>17834.014985080699</c:v>
                </c:pt>
                <c:pt idx="16">
                  <c:v>19050.782847234801</c:v>
                </c:pt>
                <c:pt idx="17">
                  <c:v>19581.279154200398</c:v>
                </c:pt>
                <c:pt idx="18">
                  <c:v>20005.437000681202</c:v>
                </c:pt>
                <c:pt idx="19">
                  <c:v>20774.9439714867</c:v>
                </c:pt>
                <c:pt idx="20">
                  <c:v>21300.666784164299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11976.455614949999</c:v>
                </c:pt>
                <c:pt idx="7">
                  <c:v>13196.221839259999</c:v>
                </c:pt>
                <c:pt idx="8">
                  <c:v>13571.674429389999</c:v>
                </c:pt>
                <c:pt idx="9">
                  <c:v>13607.458938099999</c:v>
                </c:pt>
                <c:pt idx="10">
                  <c:v>13809.800567339998</c:v>
                </c:pt>
                <c:pt idx="11">
                  <c:v>13916.877013469999</c:v>
                </c:pt>
                <c:pt idx="12">
                  <c:v>13826.86200008</c:v>
                </c:pt>
                <c:pt idx="13">
                  <c:v>13922.895408339999</c:v>
                </c:pt>
                <c:pt idx="14">
                  <c:v>18814.01358649</c:v>
                </c:pt>
                <c:pt idx="15">
                  <c:v>19463.994245999998</c:v>
                </c:pt>
                <c:pt idx="16">
                  <c:v>23037.678944909996</c:v>
                </c:pt>
                <c:pt idx="17">
                  <c:v>22428.678944909996</c:v>
                </c:pt>
                <c:pt idx="18">
                  <c:v>22562.819736050002</c:v>
                </c:pt>
                <c:pt idx="19">
                  <c:v>22338.064203639999</c:v>
                </c:pt>
                <c:pt idx="20">
                  <c:v>22289.764203640003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7192.6192542400004</c:v>
                </c:pt>
                <c:pt idx="7">
                  <c:v>8145.2051059500009</c:v>
                </c:pt>
                <c:pt idx="8">
                  <c:v>9192.3612784100005</c:v>
                </c:pt>
                <c:pt idx="9">
                  <c:v>9192.3612784100005</c:v>
                </c:pt>
                <c:pt idx="10">
                  <c:v>9192.3612784100005</c:v>
                </c:pt>
                <c:pt idx="11">
                  <c:v>11350.47459693</c:v>
                </c:pt>
                <c:pt idx="12">
                  <c:v>11533.726483810002</c:v>
                </c:pt>
                <c:pt idx="13">
                  <c:v>11533.726483810002</c:v>
                </c:pt>
                <c:pt idx="14">
                  <c:v>15216.477540079999</c:v>
                </c:pt>
                <c:pt idx="15">
                  <c:v>15392.182898980001</c:v>
                </c:pt>
                <c:pt idx="16">
                  <c:v>17115.27552223</c:v>
                </c:pt>
                <c:pt idx="17">
                  <c:v>17020.455243500001</c:v>
                </c:pt>
                <c:pt idx="18">
                  <c:v>17020.455243500001</c:v>
                </c:pt>
                <c:pt idx="19">
                  <c:v>19401.5321329</c:v>
                </c:pt>
                <c:pt idx="20">
                  <c:v>19401.5321329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49104.252934539152</c:v>
                </c:pt>
                <c:pt idx="9">
                  <c:v>49632.734799019163</c:v>
                </c:pt>
                <c:pt idx="10">
                  <c:v>50750.284773984778</c:v>
                </c:pt>
                <c:pt idx="11">
                  <c:v>48023.829846901055</c:v>
                </c:pt>
                <c:pt idx="12">
                  <c:v>48272.310883787693</c:v>
                </c:pt>
                <c:pt idx="13">
                  <c:v>48957.21017277272</c:v>
                </c:pt>
                <c:pt idx="14">
                  <c:v>44256.579529418566</c:v>
                </c:pt>
                <c:pt idx="15">
                  <c:v>44165.445410324399</c:v>
                </c:pt>
                <c:pt idx="16">
                  <c:v>43668.492283693115</c:v>
                </c:pt>
                <c:pt idx="17">
                  <c:v>44248.146342683962</c:v>
                </c:pt>
                <c:pt idx="18">
                  <c:v>43643.698379895388</c:v>
                </c:pt>
                <c:pt idx="19">
                  <c:v>44360.858398853685</c:v>
                </c:pt>
                <c:pt idx="20">
                  <c:v>44939.398620078369</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94189.334396318678</c:v>
                </c:pt>
                <c:pt idx="1">
                  <c:v>90312.911739271833</c:v>
                </c:pt>
                <c:pt idx="2">
                  <c:v>89923.571215413176</c:v>
                </c:pt>
                <c:pt idx="3">
                  <c:v>85445.692354265106</c:v>
                </c:pt>
                <c:pt idx="4">
                  <c:v>84012.961374914914</c:v>
                </c:pt>
                <c:pt idx="5">
                  <c:v>80056.307386535438</c:v>
                </c:pt>
                <c:pt idx="6">
                  <c:v>82246.305652656272</c:v>
                </c:pt>
                <c:pt idx="7">
                  <c:v>73209.552318699163</c:v>
                </c:pt>
                <c:pt idx="8">
                  <c:v>72217.539257795346</c:v>
                </c:pt>
                <c:pt idx="9">
                  <c:v>76225.100083647689</c:v>
                </c:pt>
                <c:pt idx="10">
                  <c:v>72475.772874864138</c:v>
                </c:pt>
                <c:pt idx="11">
                  <c:v>73887.268450119678</c:v>
                </c:pt>
                <c:pt idx="12">
                  <c:v>75727.603862216958</c:v>
                </c:pt>
                <c:pt idx="13">
                  <c:v>73130.696826524683</c:v>
                </c:pt>
                <c:pt idx="14">
                  <c:v>47390.805127424996</c:v>
                </c:pt>
                <c:pt idx="15">
                  <c:v>42835.542145305742</c:v>
                </c:pt>
                <c:pt idx="16">
                  <c:v>34337.556584361242</c:v>
                </c:pt>
                <c:pt idx="17">
                  <c:v>34957.050901327704</c:v>
                </c:pt>
                <c:pt idx="18">
                  <c:v>35683.422779815388</c:v>
                </c:pt>
                <c:pt idx="19">
                  <c:v>34242.79263889297</c:v>
                </c:pt>
                <c:pt idx="20">
                  <c:v>33869.930118309203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31568.700438612032</c:v>
                </c:pt>
                <c:pt idx="1">
                  <c:v>33310.461900509268</c:v>
                </c:pt>
                <c:pt idx="2">
                  <c:v>33108.369176542306</c:v>
                </c:pt>
                <c:pt idx="3">
                  <c:v>33604.69826785176</c:v>
                </c:pt>
                <c:pt idx="4">
                  <c:v>33446.378938927941</c:v>
                </c:pt>
                <c:pt idx="5">
                  <c:v>31320.254379994898</c:v>
                </c:pt>
                <c:pt idx="6">
                  <c:v>33076.0569258502</c:v>
                </c:pt>
                <c:pt idx="7">
                  <c:v>30590.846788600385</c:v>
                </c:pt>
                <c:pt idx="8">
                  <c:v>28183.861245601631</c:v>
                </c:pt>
                <c:pt idx="9">
                  <c:v>27581.69470516919</c:v>
                </c:pt>
                <c:pt idx="10">
                  <c:v>24041.226619448222</c:v>
                </c:pt>
                <c:pt idx="11">
                  <c:v>22612.428973638682</c:v>
                </c:pt>
                <c:pt idx="12">
                  <c:v>22842.533700585271</c:v>
                </c:pt>
                <c:pt idx="13">
                  <c:v>22138.185473764359</c:v>
                </c:pt>
                <c:pt idx="14">
                  <c:v>21270.155435950845</c:v>
                </c:pt>
                <c:pt idx="15">
                  <c:v>21130.812467997184</c:v>
                </c:pt>
                <c:pt idx="16">
                  <c:v>21420.253936132882</c:v>
                </c:pt>
                <c:pt idx="17">
                  <c:v>21904.678997104249</c:v>
                </c:pt>
                <c:pt idx="18">
                  <c:v>21971.367052605303</c:v>
                </c:pt>
                <c:pt idx="19">
                  <c:v>21911.645077421887</c:v>
                </c:pt>
                <c:pt idx="20">
                  <c:v>21295.042304856932</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3094.1642676701649</c:v>
                </c:pt>
                <c:pt idx="1">
                  <c:v>3060.6334842061069</c:v>
                </c:pt>
                <c:pt idx="2">
                  <c:v>2693.8710344925548</c:v>
                </c:pt>
                <c:pt idx="3">
                  <c:v>1924.1753876010525</c:v>
                </c:pt>
                <c:pt idx="4">
                  <c:v>1927.2764329533261</c:v>
                </c:pt>
                <c:pt idx="5">
                  <c:v>1922.5344938905528</c:v>
                </c:pt>
                <c:pt idx="6">
                  <c:v>1929.1057036542702</c:v>
                </c:pt>
                <c:pt idx="7">
                  <c:v>1873.9230685685231</c:v>
                </c:pt>
                <c:pt idx="8">
                  <c:v>1873.8425193744401</c:v>
                </c:pt>
                <c:pt idx="9">
                  <c:v>1874.0474067605319</c:v>
                </c:pt>
                <c:pt idx="10">
                  <c:v>1880.6579739047752</c:v>
                </c:pt>
                <c:pt idx="11">
                  <c:v>1871.4793919912913</c:v>
                </c:pt>
                <c:pt idx="12">
                  <c:v>1871.4793919912918</c:v>
                </c:pt>
                <c:pt idx="13">
                  <c:v>1871.4793919912934</c:v>
                </c:pt>
                <c:pt idx="14">
                  <c:v>2726.760161630064</c:v>
                </c:pt>
                <c:pt idx="15">
                  <c:v>2711.3732714311245</c:v>
                </c:pt>
                <c:pt idx="16">
                  <c:v>5361.0250835439747</c:v>
                </c:pt>
                <c:pt idx="17">
                  <c:v>2303.4605711705776</c:v>
                </c:pt>
                <c:pt idx="18">
                  <c:v>2626.1761951423368</c:v>
                </c:pt>
                <c:pt idx="19">
                  <c:v>4274.4291988306886</c:v>
                </c:pt>
                <c:pt idx="20">
                  <c:v>2239.8383480116681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73.951942294370241</c:v>
                </c:pt>
                <c:pt idx="1">
                  <c:v>51.939167779925342</c:v>
                </c:pt>
                <c:pt idx="2">
                  <c:v>71.737193815173583</c:v>
                </c:pt>
                <c:pt idx="3">
                  <c:v>30.626212144388699</c:v>
                </c:pt>
                <c:pt idx="4">
                  <c:v>10.068520131005078</c:v>
                </c:pt>
                <c:pt idx="5">
                  <c:v>1.0880682325450419</c:v>
                </c:pt>
                <c:pt idx="6">
                  <c:v>1.3618244389679999</c:v>
                </c:pt>
                <c:pt idx="7">
                  <c:v>7.152033041638358</c:v>
                </c:pt>
                <c:pt idx="8">
                  <c:v>5.6393054179230733</c:v>
                </c:pt>
                <c:pt idx="9">
                  <c:v>2.9289091968235024</c:v>
                </c:pt>
                <c:pt idx="10">
                  <c:v>5.4791579379511361</c:v>
                </c:pt>
                <c:pt idx="11">
                  <c:v>1.7459624674763849</c:v>
                </c:pt>
                <c:pt idx="12">
                  <c:v>5.5020434884748415</c:v>
                </c:pt>
                <c:pt idx="13">
                  <c:v>23.053687066365331</c:v>
                </c:pt>
                <c:pt idx="14">
                  <c:v>99.086271859539806</c:v>
                </c:pt>
                <c:pt idx="15">
                  <c:v>145.79206630791543</c:v>
                </c:pt>
                <c:pt idx="16">
                  <c:v>1152.5469326912389</c:v>
                </c:pt>
                <c:pt idx="17">
                  <c:v>292.01692154167984</c:v>
                </c:pt>
                <c:pt idx="18">
                  <c:v>231.20281763967535</c:v>
                </c:pt>
                <c:pt idx="19">
                  <c:v>960.43146138772101</c:v>
                </c:pt>
                <c:pt idx="20">
                  <c:v>127.30662596981728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16025.984224454185</c:v>
                </c:pt>
                <c:pt idx="1">
                  <c:v>13289.217602150517</c:v>
                </c:pt>
                <c:pt idx="2">
                  <c:v>13105.654978818009</c:v>
                </c:pt>
                <c:pt idx="3">
                  <c:v>16205.142040766903</c:v>
                </c:pt>
                <c:pt idx="4">
                  <c:v>13849.07129224239</c:v>
                </c:pt>
                <c:pt idx="5">
                  <c:v>15464.887294252476</c:v>
                </c:pt>
                <c:pt idx="6">
                  <c:v>9357.18371637973</c:v>
                </c:pt>
                <c:pt idx="7">
                  <c:v>16154.108114325918</c:v>
                </c:pt>
                <c:pt idx="8">
                  <c:v>15272.31447367052</c:v>
                </c:pt>
                <c:pt idx="9">
                  <c:v>11858.302791124726</c:v>
                </c:pt>
                <c:pt idx="10">
                  <c:v>15451.134031850539</c:v>
                </c:pt>
                <c:pt idx="11">
                  <c:v>13217.196605659199</c:v>
                </c:pt>
                <c:pt idx="12">
                  <c:v>12762.029371722168</c:v>
                </c:pt>
                <c:pt idx="13">
                  <c:v>15267.553705519713</c:v>
                </c:pt>
                <c:pt idx="14">
                  <c:v>14384.925882113937</c:v>
                </c:pt>
                <c:pt idx="15">
                  <c:v>16363.282506129342</c:v>
                </c:pt>
                <c:pt idx="16">
                  <c:v>9793.1149704574364</c:v>
                </c:pt>
                <c:pt idx="17">
                  <c:v>17379.047973781348</c:v>
                </c:pt>
                <c:pt idx="18">
                  <c:v>15711.949030265456</c:v>
                </c:pt>
                <c:pt idx="19">
                  <c:v>12547.089328709411</c:v>
                </c:pt>
                <c:pt idx="20">
                  <c:v>15516.713408119007</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720.09736333511398</c:v>
                </c:pt>
                <c:pt idx="1">
                  <c:v>824.93187042842953</c:v>
                </c:pt>
                <c:pt idx="2">
                  <c:v>806.1199427889602</c:v>
                </c:pt>
                <c:pt idx="3">
                  <c:v>1401.752817184414</c:v>
                </c:pt>
                <c:pt idx="4">
                  <c:v>2739.0495599968144</c:v>
                </c:pt>
                <c:pt idx="5">
                  <c:v>2704.5634306695188</c:v>
                </c:pt>
                <c:pt idx="6">
                  <c:v>3841.6212484828102</c:v>
                </c:pt>
                <c:pt idx="7">
                  <c:v>3145.6440808064931</c:v>
                </c:pt>
                <c:pt idx="8">
                  <c:v>4228.7762000595449</c:v>
                </c:pt>
                <c:pt idx="9">
                  <c:v>3735.7507578284612</c:v>
                </c:pt>
                <c:pt idx="10">
                  <c:v>4053.1560918393352</c:v>
                </c:pt>
                <c:pt idx="11">
                  <c:v>6698.9097644236244</c:v>
                </c:pt>
                <c:pt idx="12">
                  <c:v>6401.5753831783459</c:v>
                </c:pt>
                <c:pt idx="13">
                  <c:v>5703.7343158765798</c:v>
                </c:pt>
                <c:pt idx="14">
                  <c:v>8283.3761784095313</c:v>
                </c:pt>
                <c:pt idx="15">
                  <c:v>8329.441910548494</c:v>
                </c:pt>
                <c:pt idx="16">
                  <c:v>9919.3317025470169</c:v>
                </c:pt>
                <c:pt idx="17">
                  <c:v>9463.2494062009409</c:v>
                </c:pt>
                <c:pt idx="18">
                  <c:v>8990.8033854391997</c:v>
                </c:pt>
                <c:pt idx="19">
                  <c:v>10441.635704769855</c:v>
                </c:pt>
                <c:pt idx="20">
                  <c:v>10575.982700425397</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29257.451372462008</c:v>
                </c:pt>
                <c:pt idx="1">
                  <c:v>30353.578196995804</c:v>
                </c:pt>
                <c:pt idx="2">
                  <c:v>31007.232596067406</c:v>
                </c:pt>
                <c:pt idx="3">
                  <c:v>32083.617305549706</c:v>
                </c:pt>
                <c:pt idx="4">
                  <c:v>34567.53331459358</c:v>
                </c:pt>
                <c:pt idx="5">
                  <c:v>37976.554736098929</c:v>
                </c:pt>
                <c:pt idx="6">
                  <c:v>38179.366465201034</c:v>
                </c:pt>
                <c:pt idx="7">
                  <c:v>42573.181110650614</c:v>
                </c:pt>
                <c:pt idx="8">
                  <c:v>44045.585946969091</c:v>
                </c:pt>
                <c:pt idx="9">
                  <c:v>44001.120806644321</c:v>
                </c:pt>
                <c:pt idx="10">
                  <c:v>47580.010074727354</c:v>
                </c:pt>
                <c:pt idx="11">
                  <c:v>44523.912001886514</c:v>
                </c:pt>
                <c:pt idx="12">
                  <c:v>43941.533766871114</c:v>
                </c:pt>
                <c:pt idx="13">
                  <c:v>45299.229135236397</c:v>
                </c:pt>
                <c:pt idx="14">
                  <c:v>62878.80251518049</c:v>
                </c:pt>
                <c:pt idx="15">
                  <c:v>65697.212319034457</c:v>
                </c:pt>
                <c:pt idx="16">
                  <c:v>74240.386690974963</c:v>
                </c:pt>
                <c:pt idx="17">
                  <c:v>75826.629245464137</c:v>
                </c:pt>
                <c:pt idx="18">
                  <c:v>76038.902283661679</c:v>
                </c:pt>
                <c:pt idx="19">
                  <c:v>74316.235297641222</c:v>
                </c:pt>
                <c:pt idx="20">
                  <c:v>75466.503127370379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12774.527528157601</c:v>
                </c:pt>
                <c:pt idx="1">
                  <c:v>15384.050673713733</c:v>
                </c:pt>
                <c:pt idx="2">
                  <c:v>14970.455899979332</c:v>
                </c:pt>
                <c:pt idx="3">
                  <c:v>14849.791766723794</c:v>
                </c:pt>
                <c:pt idx="4">
                  <c:v>15587.14960275494</c:v>
                </c:pt>
                <c:pt idx="5">
                  <c:v>16088.915089482634</c:v>
                </c:pt>
                <c:pt idx="6">
                  <c:v>18757.192760917849</c:v>
                </c:pt>
                <c:pt idx="7">
                  <c:v>18365.860057369111</c:v>
                </c:pt>
                <c:pt idx="8">
                  <c:v>22101.884524532645</c:v>
                </c:pt>
                <c:pt idx="9">
                  <c:v>22443.793419125657</c:v>
                </c:pt>
                <c:pt idx="10">
                  <c:v>23139.821863981404</c:v>
                </c:pt>
                <c:pt idx="11">
                  <c:v>29875.007169289966</c:v>
                </c:pt>
                <c:pt idx="12">
                  <c:v>29540.341155038484</c:v>
                </c:pt>
                <c:pt idx="13">
                  <c:v>29260.444587939892</c:v>
                </c:pt>
                <c:pt idx="14">
                  <c:v>40064.377427705738</c:v>
                </c:pt>
                <c:pt idx="15">
                  <c:v>40587.264672733392</c:v>
                </c:pt>
                <c:pt idx="16">
                  <c:v>44820.797772524238</c:v>
                </c:pt>
                <c:pt idx="17">
                  <c:v>39327.477854190074</c:v>
                </c:pt>
                <c:pt idx="18">
                  <c:v>41413.555607106515</c:v>
                </c:pt>
                <c:pt idx="19">
                  <c:v>48376.299684316153</c:v>
                </c:pt>
                <c:pt idx="20">
                  <c:v>50009.369745822623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-881.81487253542798</c:v>
                </c:pt>
                <c:pt idx="1">
                  <c:v>-1191.8517849552568</c:v>
                </c:pt>
                <c:pt idx="2">
                  <c:v>-1089.007098666395</c:v>
                </c:pt>
                <c:pt idx="3">
                  <c:v>-1966.2070389462592</c:v>
                </c:pt>
                <c:pt idx="4">
                  <c:v>-3586.4570688406889</c:v>
                </c:pt>
                <c:pt idx="5">
                  <c:v>-3563.7554655324434</c:v>
                </c:pt>
                <c:pt idx="6">
                  <c:v>-5136.274175570913</c:v>
                </c:pt>
                <c:pt idx="7">
                  <c:v>-4080.2155265115348</c:v>
                </c:pt>
                <c:pt idx="8">
                  <c:v>-5519.6878282974603</c:v>
                </c:pt>
                <c:pt idx="9">
                  <c:v>-4762.8239741719208</c:v>
                </c:pt>
                <c:pt idx="10">
                  <c:v>-5199.2977888589812</c:v>
                </c:pt>
                <c:pt idx="11">
                  <c:v>-8875.6469916758906</c:v>
                </c:pt>
                <c:pt idx="12">
                  <c:v>-8266.9375347217465</c:v>
                </c:pt>
                <c:pt idx="13">
                  <c:v>-7309.4701451586707</c:v>
                </c:pt>
                <c:pt idx="14">
                  <c:v>-11953.335346124479</c:v>
                </c:pt>
                <c:pt idx="15">
                  <c:v>-11951.169822658354</c:v>
                </c:pt>
                <c:pt idx="16">
                  <c:v>-14081.794564720731</c:v>
                </c:pt>
                <c:pt idx="17">
                  <c:v>-13080.285797470542</c:v>
                </c:pt>
                <c:pt idx="18">
                  <c:v>-12421.776912579167</c:v>
                </c:pt>
                <c:pt idx="19">
                  <c:v>-14676.15893304312</c:v>
                </c:pt>
                <c:pt idx="20">
                  <c:v>-14667.924502993443</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-3876.4226570468454</c:v>
                </c:pt>
                <c:pt idx="2">
                  <c:v>-4265.7631809055019</c:v>
                </c:pt>
                <c:pt idx="3">
                  <c:v>-8743.6420420535724</c:v>
                </c:pt>
                <c:pt idx="4">
                  <c:v>-10176.373021403764</c:v>
                </c:pt>
                <c:pt idx="5">
                  <c:v>-14133.02700978324</c:v>
                </c:pt>
                <c:pt idx="6">
                  <c:v>-11943.028743662406</c:v>
                </c:pt>
                <c:pt idx="7">
                  <c:v>-20979.782077619515</c:v>
                </c:pt>
                <c:pt idx="8">
                  <c:v>-21971.795138523332</c:v>
                </c:pt>
                <c:pt idx="9">
                  <c:v>-17964.234312670989</c:v>
                </c:pt>
                <c:pt idx="10">
                  <c:v>-21713.56152145454</c:v>
                </c:pt>
                <c:pt idx="11">
                  <c:v>-20302.065946199</c:v>
                </c:pt>
                <c:pt idx="12">
                  <c:v>-18461.73053410172</c:v>
                </c:pt>
                <c:pt idx="13">
                  <c:v>-21058.637569793995</c:v>
                </c:pt>
                <c:pt idx="14">
                  <c:v>-46798.529268893682</c:v>
                </c:pt>
                <c:pt idx="15">
                  <c:v>-51353.792251012936</c:v>
                </c:pt>
                <c:pt idx="16">
                  <c:v>-59851.777811957436</c:v>
                </c:pt>
                <c:pt idx="17">
                  <c:v>-59232.283494990974</c:v>
                </c:pt>
                <c:pt idx="18">
                  <c:v>-58505.91161650329</c:v>
                </c:pt>
                <c:pt idx="19">
                  <c:v>-59946.541757425708</c:v>
                </c:pt>
                <c:pt idx="20">
                  <c:v>-60319.404278009475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1741.7614618972366</c:v>
                </c:pt>
                <c:pt idx="2">
                  <c:v>1539.6687379302748</c:v>
                </c:pt>
                <c:pt idx="3">
                  <c:v>2035.9978292397282</c:v>
                </c:pt>
                <c:pt idx="4">
                  <c:v>1877.6785003159093</c:v>
                </c:pt>
                <c:pt idx="5">
                  <c:v>-248.44605861713353</c:v>
                </c:pt>
                <c:pt idx="6">
                  <c:v>1507.3564872381685</c:v>
                </c:pt>
                <c:pt idx="7">
                  <c:v>-977.8536500116461</c:v>
                </c:pt>
                <c:pt idx="8">
                  <c:v>-3384.8391930104008</c:v>
                </c:pt>
                <c:pt idx="9">
                  <c:v>-3987.005733442842</c:v>
                </c:pt>
                <c:pt idx="10">
                  <c:v>-7527.4738191638098</c:v>
                </c:pt>
                <c:pt idx="11">
                  <c:v>-8956.2714649733498</c:v>
                </c:pt>
                <c:pt idx="12">
                  <c:v>-8726.1667380267609</c:v>
                </c:pt>
                <c:pt idx="13">
                  <c:v>-9430.5149648476727</c:v>
                </c:pt>
                <c:pt idx="14">
                  <c:v>-10298.545002661187</c:v>
                </c:pt>
                <c:pt idx="15">
                  <c:v>-10437.887970614847</c:v>
                </c:pt>
                <c:pt idx="16">
                  <c:v>-10148.44650247915</c:v>
                </c:pt>
                <c:pt idx="17">
                  <c:v>-9664.0214415077826</c:v>
                </c:pt>
                <c:pt idx="18">
                  <c:v>-9597.3333860067287</c:v>
                </c:pt>
                <c:pt idx="19">
                  <c:v>-9657.055361190145</c:v>
                </c:pt>
                <c:pt idx="20">
                  <c:v>-10273.6581337551</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-33.530783464058004</c:v>
                </c:pt>
                <c:pt idx="2">
                  <c:v>-400.29323317761009</c:v>
                </c:pt>
                <c:pt idx="3">
                  <c:v>-1169.9888800691124</c:v>
                </c:pt>
                <c:pt idx="4">
                  <c:v>-1166.8878347168388</c:v>
                </c:pt>
                <c:pt idx="5">
                  <c:v>-1171.6297737796122</c:v>
                </c:pt>
                <c:pt idx="6">
                  <c:v>-1165.0585640158947</c:v>
                </c:pt>
                <c:pt idx="7">
                  <c:v>-1220.2411991016418</c:v>
                </c:pt>
                <c:pt idx="8">
                  <c:v>-1220.3217482957248</c:v>
                </c:pt>
                <c:pt idx="9">
                  <c:v>-1220.116860909633</c:v>
                </c:pt>
                <c:pt idx="10">
                  <c:v>-1213.5062937653897</c:v>
                </c:pt>
                <c:pt idx="11">
                  <c:v>-1222.6848756788736</c:v>
                </c:pt>
                <c:pt idx="12">
                  <c:v>-1222.6848756788731</c:v>
                </c:pt>
                <c:pt idx="13">
                  <c:v>-1222.6848756788715</c:v>
                </c:pt>
                <c:pt idx="14">
                  <c:v>-367.40410604010094</c:v>
                </c:pt>
                <c:pt idx="15">
                  <c:v>-382.7909962390404</c:v>
                </c:pt>
                <c:pt idx="16">
                  <c:v>2266.8608158738098</c:v>
                </c:pt>
                <c:pt idx="17">
                  <c:v>-790.70369649958729</c:v>
                </c:pt>
                <c:pt idx="18">
                  <c:v>-467.98807252782808</c:v>
                </c:pt>
                <c:pt idx="19">
                  <c:v>1180.2649311605237</c:v>
                </c:pt>
                <c:pt idx="20">
                  <c:v>-854.32591965849679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-22.012774514444899</c:v>
                </c:pt>
                <c:pt idx="2">
                  <c:v>-2.2147484791966576</c:v>
                </c:pt>
                <c:pt idx="3">
                  <c:v>-43.325730149981538</c:v>
                </c:pt>
                <c:pt idx="4">
                  <c:v>-63.883422163365161</c:v>
                </c:pt>
                <c:pt idx="5">
                  <c:v>-72.8638740618252</c:v>
                </c:pt>
                <c:pt idx="6">
                  <c:v>-72.590117855402241</c:v>
                </c:pt>
                <c:pt idx="7">
                  <c:v>-66.799909252731879</c:v>
                </c:pt>
                <c:pt idx="8">
                  <c:v>-68.312636876447172</c:v>
                </c:pt>
                <c:pt idx="9">
                  <c:v>-71.023033097546744</c:v>
                </c:pt>
                <c:pt idx="10">
                  <c:v>-68.472784356419112</c:v>
                </c:pt>
                <c:pt idx="11">
                  <c:v>-72.205979826893852</c:v>
                </c:pt>
                <c:pt idx="12">
                  <c:v>-68.449898805895401</c:v>
                </c:pt>
                <c:pt idx="13">
                  <c:v>-50.898255228004913</c:v>
                </c:pt>
                <c:pt idx="14">
                  <c:v>25.134329565169566</c:v>
                </c:pt>
                <c:pt idx="15">
                  <c:v>71.840124013545193</c:v>
                </c:pt>
                <c:pt idx="16">
                  <c:v>1078.5949903968688</c:v>
                </c:pt>
                <c:pt idx="17">
                  <c:v>218.06497924730959</c:v>
                </c:pt>
                <c:pt idx="18">
                  <c:v>157.2508753453051</c:v>
                </c:pt>
                <c:pt idx="19">
                  <c:v>886.47951909335075</c:v>
                </c:pt>
                <c:pt idx="20">
                  <c:v>53.354683675447035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-2736.7666223036686</c:v>
                </c:pt>
                <c:pt idx="2">
                  <c:v>-2920.329245636176</c:v>
                </c:pt>
                <c:pt idx="3">
                  <c:v>179.15781631271784</c:v>
                </c:pt>
                <c:pt idx="4">
                  <c:v>-2176.9129322117951</c:v>
                </c:pt>
                <c:pt idx="5">
                  <c:v>-561.09693020170926</c:v>
                </c:pt>
                <c:pt idx="6">
                  <c:v>-6668.8005080744551</c:v>
                </c:pt>
                <c:pt idx="7">
                  <c:v>128.1238898717329</c:v>
                </c:pt>
                <c:pt idx="8">
                  <c:v>-753.66975078366522</c:v>
                </c:pt>
                <c:pt idx="9">
                  <c:v>-4167.6814333294587</c:v>
                </c:pt>
                <c:pt idx="10">
                  <c:v>-574.85019260364606</c:v>
                </c:pt>
                <c:pt idx="11">
                  <c:v>-2808.787618794986</c:v>
                </c:pt>
                <c:pt idx="12">
                  <c:v>-3263.9548527320167</c:v>
                </c:pt>
                <c:pt idx="13">
                  <c:v>-758.43051893447227</c:v>
                </c:pt>
                <c:pt idx="14">
                  <c:v>-1641.0583423402477</c:v>
                </c:pt>
                <c:pt idx="15">
                  <c:v>337.29828167515734</c:v>
                </c:pt>
                <c:pt idx="16">
                  <c:v>-6232.8692539967487</c:v>
                </c:pt>
                <c:pt idx="17">
                  <c:v>1353.0637493271624</c:v>
                </c:pt>
                <c:pt idx="18">
                  <c:v>-314.03519418872929</c:v>
                </c:pt>
                <c:pt idx="19">
                  <c:v>-3478.8948957447737</c:v>
                </c:pt>
                <c:pt idx="20">
                  <c:v>-509.2708163351781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104.83450709331555</c:v>
                </c:pt>
                <c:pt idx="2">
                  <c:v>86.02257945384622</c:v>
                </c:pt>
                <c:pt idx="3">
                  <c:v>681.65545384929999</c:v>
                </c:pt>
                <c:pt idx="4">
                  <c:v>2018.9521966617003</c:v>
                </c:pt>
                <c:pt idx="5">
                  <c:v>1984.4660673344047</c:v>
                </c:pt>
                <c:pt idx="6">
                  <c:v>3121.5238851476961</c:v>
                </c:pt>
                <c:pt idx="7">
                  <c:v>2425.546717471379</c:v>
                </c:pt>
                <c:pt idx="8">
                  <c:v>3508.6788367244308</c:v>
                </c:pt>
                <c:pt idx="9">
                  <c:v>3015.6533944933472</c:v>
                </c:pt>
                <c:pt idx="10">
                  <c:v>3333.0587285042211</c:v>
                </c:pt>
                <c:pt idx="11">
                  <c:v>5978.8124010885103</c:v>
                </c:pt>
                <c:pt idx="12">
                  <c:v>5681.4780198432318</c:v>
                </c:pt>
                <c:pt idx="13">
                  <c:v>4983.6369525414657</c:v>
                </c:pt>
                <c:pt idx="14">
                  <c:v>7563.2788150744173</c:v>
                </c:pt>
                <c:pt idx="15">
                  <c:v>7609.3445472133799</c:v>
                </c:pt>
                <c:pt idx="16">
                  <c:v>9199.2343392119037</c:v>
                </c:pt>
                <c:pt idx="17">
                  <c:v>8743.1520428658278</c:v>
                </c:pt>
                <c:pt idx="18">
                  <c:v>8270.7060221040865</c:v>
                </c:pt>
                <c:pt idx="19">
                  <c:v>9721.5383414347416</c:v>
                </c:pt>
                <c:pt idx="20">
                  <c:v>9855.8853370902834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1096.126824533796</c:v>
                </c:pt>
                <c:pt idx="2">
                  <c:v>1749.7812236053978</c:v>
                </c:pt>
                <c:pt idx="3">
                  <c:v>2826.1659330876973</c:v>
                </c:pt>
                <c:pt idx="4">
                  <c:v>5310.0819421315719</c:v>
                </c:pt>
                <c:pt idx="5">
                  <c:v>8719.1033636369211</c:v>
                </c:pt>
                <c:pt idx="6">
                  <c:v>8921.9150927390256</c:v>
                </c:pt>
                <c:pt idx="7">
                  <c:v>13315.729738188606</c:v>
                </c:pt>
                <c:pt idx="8">
                  <c:v>14788.134574507083</c:v>
                </c:pt>
                <c:pt idx="9">
                  <c:v>14743.669434182313</c:v>
                </c:pt>
                <c:pt idx="10">
                  <c:v>18322.558702265345</c:v>
                </c:pt>
                <c:pt idx="11">
                  <c:v>15266.460629424506</c:v>
                </c:pt>
                <c:pt idx="12">
                  <c:v>14684.082394409106</c:v>
                </c:pt>
                <c:pt idx="13">
                  <c:v>16041.777762774389</c:v>
                </c:pt>
                <c:pt idx="14">
                  <c:v>33621.351142718486</c:v>
                </c:pt>
                <c:pt idx="15">
                  <c:v>36439.760946572453</c:v>
                </c:pt>
                <c:pt idx="16">
                  <c:v>44982.935318512958</c:v>
                </c:pt>
                <c:pt idx="17">
                  <c:v>46569.177873002132</c:v>
                </c:pt>
                <c:pt idx="18">
                  <c:v>46781.450911199674</c:v>
                </c:pt>
                <c:pt idx="19">
                  <c:v>45058.783925179217</c:v>
                </c:pt>
                <c:pt idx="20">
                  <c:v>46209.051754908374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2609.5231455561316</c:v>
                </c:pt>
                <c:pt idx="2">
                  <c:v>2195.9283718217303</c:v>
                </c:pt>
                <c:pt idx="3">
                  <c:v>2075.2642385661929</c:v>
                </c:pt>
                <c:pt idx="4">
                  <c:v>2812.6220745973387</c:v>
                </c:pt>
                <c:pt idx="5">
                  <c:v>3314.3875613250329</c:v>
                </c:pt>
                <c:pt idx="6">
                  <c:v>5982.6652327602478</c:v>
                </c:pt>
                <c:pt idx="7">
                  <c:v>5591.3325292115096</c:v>
                </c:pt>
                <c:pt idx="8">
                  <c:v>9327.3569963750433</c:v>
                </c:pt>
                <c:pt idx="9">
                  <c:v>9669.2658909680558</c:v>
                </c:pt>
                <c:pt idx="10">
                  <c:v>10365.294335823803</c:v>
                </c:pt>
                <c:pt idx="11">
                  <c:v>17100.479641132362</c:v>
                </c:pt>
                <c:pt idx="12">
                  <c:v>16765.813626880881</c:v>
                </c:pt>
                <c:pt idx="13">
                  <c:v>16485.917059782289</c:v>
                </c:pt>
                <c:pt idx="14">
                  <c:v>27289.849899548135</c:v>
                </c:pt>
                <c:pt idx="15">
                  <c:v>27812.737144575789</c:v>
                </c:pt>
                <c:pt idx="16">
                  <c:v>32046.270244366635</c:v>
                </c:pt>
                <c:pt idx="17">
                  <c:v>26552.950326032471</c:v>
                </c:pt>
                <c:pt idx="18">
                  <c:v>28639.028078948912</c:v>
                </c:pt>
                <c:pt idx="19">
                  <c:v>35601.772156158549</c:v>
                </c:pt>
                <c:pt idx="20">
                  <c:v>37234.84221766502</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251.1697896332702</c:v>
                </c:pt>
                <c:pt idx="3">
                  <c:v>268.16790935178921</c:v>
                </c:pt>
                <c:pt idx="4">
                  <c:v>295.8505224456448</c:v>
                </c:pt>
                <c:pt idx="5">
                  <c:v>430.7593833531717</c:v>
                </c:pt>
                <c:pt idx="6">
                  <c:v>596.68768411817052</c:v>
                </c:pt>
                <c:pt idx="7">
                  <c:v>831.42955132885641</c:v>
                </c:pt>
                <c:pt idx="8">
                  <c:v>969.31998328663826</c:v>
                </c:pt>
                <c:pt idx="9">
                  <c:v>980.26215119137055</c:v>
                </c:pt>
                <c:pt idx="10">
                  <c:v>1007.1974685113667</c:v>
                </c:pt>
                <c:pt idx="11">
                  <c:v>1167.5861203827535</c:v>
                </c:pt>
                <c:pt idx="12">
                  <c:v>1204.9819844621136</c:v>
                </c:pt>
                <c:pt idx="13">
                  <c:v>1217.2854237140252</c:v>
                </c:pt>
                <c:pt idx="14">
                  <c:v>2123.9310555350858</c:v>
                </c:pt>
                <c:pt idx="15">
                  <c:v>2254.7736075384628</c:v>
                </c:pt>
                <c:pt idx="16">
                  <c:v>2990.8789529821779</c:v>
                </c:pt>
                <c:pt idx="17">
                  <c:v>2994.367082293471</c:v>
                </c:pt>
                <c:pt idx="18">
                  <c:v>3074.6809150063218</c:v>
                </c:pt>
                <c:pt idx="19">
                  <c:v>3325.9093300027603</c:v>
                </c:pt>
                <c:pt idx="20">
                  <c:v>3325.9093300027603</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2836.6928691458943</c:v>
                </c:pt>
                <c:pt idx="3">
                  <c:v>4529.9183535960447</c:v>
                </c:pt>
                <c:pt idx="4">
                  <c:v>3410.9812237069236</c:v>
                </c:pt>
                <c:pt idx="5">
                  <c:v>3527.2097547740209</c:v>
                </c:pt>
                <c:pt idx="6">
                  <c:v>3806.635595795713</c:v>
                </c:pt>
                <c:pt idx="7">
                  <c:v>2974.124082475364</c:v>
                </c:pt>
                <c:pt idx="8">
                  <c:v>2878.8604296118515</c:v>
                </c:pt>
                <c:pt idx="9">
                  <c:v>3464.6967841929263</c:v>
                </c:pt>
                <c:pt idx="10">
                  <c:v>3586.4981475790164</c:v>
                </c:pt>
                <c:pt idx="11">
                  <c:v>3171.4900450824593</c:v>
                </c:pt>
                <c:pt idx="12">
                  <c:v>2605.348529837624</c:v>
                </c:pt>
                <c:pt idx="13">
                  <c:v>2606.9020253662748</c:v>
                </c:pt>
                <c:pt idx="14">
                  <c:v>2598.4417341660414</c:v>
                </c:pt>
                <c:pt idx="15">
                  <c:v>3021.4354746298418</c:v>
                </c:pt>
                <c:pt idx="16">
                  <c:v>3524.132490848614</c:v>
                </c:pt>
                <c:pt idx="17">
                  <c:v>2651.223310046033</c:v>
                </c:pt>
                <c:pt idx="18">
                  <c:v>2626.8230649484722</c:v>
                </c:pt>
                <c:pt idx="19">
                  <c:v>3292.9557381891177</c:v>
                </c:pt>
                <c:pt idx="20">
                  <c:v>2646.135552538884</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2379.3923996178755</c:v>
                </c:pt>
                <c:pt idx="1">
                  <c:v>2334.247851381539</c:v>
                </c:pt>
                <c:pt idx="2">
                  <c:v>2412.200130876392</c:v>
                </c:pt>
                <c:pt idx="3">
                  <c:v>2224.5706438655566</c:v>
                </c:pt>
                <c:pt idx="4">
                  <c:v>2187.67205281319</c:v>
                </c:pt>
                <c:pt idx="5">
                  <c:v>2116.3742850809303</c:v>
                </c:pt>
                <c:pt idx="6">
                  <c:v>2317.2103314492088</c:v>
                </c:pt>
                <c:pt idx="7">
                  <c:v>2123.3202504746314</c:v>
                </c:pt>
                <c:pt idx="8">
                  <c:v>2042.765462133297</c:v>
                </c:pt>
                <c:pt idx="9">
                  <c:v>2183.4584686934354</c:v>
                </c:pt>
                <c:pt idx="10">
                  <c:v>2068.9428135222993</c:v>
                </c:pt>
                <c:pt idx="11">
                  <c:v>2043.5832386771644</c:v>
                </c:pt>
                <c:pt idx="12">
                  <c:v>2100.8595609569315</c:v>
                </c:pt>
                <c:pt idx="13">
                  <c:v>2047.6331503415554</c:v>
                </c:pt>
                <c:pt idx="14">
                  <c:v>1429.7284440676688</c:v>
                </c:pt>
                <c:pt idx="15">
                  <c:v>1338.1653206462679</c:v>
                </c:pt>
                <c:pt idx="16">
                  <c:v>1484.3714184845035</c:v>
                </c:pt>
                <c:pt idx="17">
                  <c:v>1146.9339063673174</c:v>
                </c:pt>
                <c:pt idx="18">
                  <c:v>1171.9682683915178</c:v>
                </c:pt>
                <c:pt idx="19">
                  <c:v>1358.7068697085701</c:v>
                </c:pt>
                <c:pt idx="20">
                  <c:v>1082.7017202995412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753.85937525492375</c:v>
                </c:pt>
                <c:pt idx="1">
                  <c:v>729.95597756262907</c:v>
                </c:pt>
                <c:pt idx="2">
                  <c:v>724.39117994664298</c:v>
                </c:pt>
                <c:pt idx="3">
                  <c:v>732.08276818172976</c:v>
                </c:pt>
                <c:pt idx="4">
                  <c:v>713.24482068766622</c:v>
                </c:pt>
                <c:pt idx="5">
                  <c:v>709.62826201731787</c:v>
                </c:pt>
                <c:pt idx="6">
                  <c:v>685.77839410509603</c:v>
                </c:pt>
                <c:pt idx="7">
                  <c:v>696.69037890594086</c:v>
                </c:pt>
                <c:pt idx="8">
                  <c:v>683.03677659561345</c:v>
                </c:pt>
                <c:pt idx="9">
                  <c:v>671.16869986758104</c:v>
                </c:pt>
                <c:pt idx="10">
                  <c:v>676.45684288996472</c:v>
                </c:pt>
                <c:pt idx="11">
                  <c:v>655.12781628992173</c:v>
                </c:pt>
                <c:pt idx="12">
                  <c:v>655.44333090902512</c:v>
                </c:pt>
                <c:pt idx="13">
                  <c:v>663.41963120297464</c:v>
                </c:pt>
                <c:pt idx="14">
                  <c:v>620.7862653964645</c:v>
                </c:pt>
                <c:pt idx="15">
                  <c:v>622.4246817986467</c:v>
                </c:pt>
                <c:pt idx="16">
                  <c:v>598.10711974744527</c:v>
                </c:pt>
                <c:pt idx="17">
                  <c:v>624.47021367824664</c:v>
                </c:pt>
                <c:pt idx="18">
                  <c:v>618.04234541318863</c:v>
                </c:pt>
                <c:pt idx="19">
                  <c:v>609.63800757258036</c:v>
                </c:pt>
                <c:pt idx="20">
                  <c:v>603.3064372310505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69.336810941619859</c:v>
                </c:pt>
                <c:pt idx="15">
                  <c:v>69.336810941613777</c:v>
                </c:pt>
                <c:pt idx="16">
                  <c:v>270.65122402811545</c:v>
                </c:pt>
                <c:pt idx="17">
                  <c:v>271.41479143195465</c:v>
                </c:pt>
                <c:pt idx="18">
                  <c:v>284.71324878876851</c:v>
                </c:pt>
                <c:pt idx="19">
                  <c:v>349.97955313383869</c:v>
                </c:pt>
                <c:pt idx="20">
                  <c:v>349.97955313383881</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0.45526291534373403</c:v>
                </c:pt>
                <c:pt idx="4">
                  <c:v>0</c:v>
                </c:pt>
                <c:pt idx="5">
                  <c:v>0</c:v>
                </c:pt>
                <c:pt idx="6">
                  <c:v>0</c:v>
                </c:pt>
                <c:pt idx="7">
                  <c:v>0</c:v>
                </c:pt>
                <c:pt idx="8">
                  <c:v>0</c:v>
                </c:pt>
                <c:pt idx="9">
                  <c:v>0</c:v>
                </c:pt>
                <c:pt idx="10">
                  <c:v>0</c:v>
                </c:pt>
                <c:pt idx="11">
                  <c:v>0</c:v>
                </c:pt>
                <c:pt idx="12">
                  <c:v>0</c:v>
                </c:pt>
                <c:pt idx="13">
                  <c:v>0</c:v>
                </c:pt>
                <c:pt idx="14">
                  <c:v>39.491257162969923</c:v>
                </c:pt>
                <c:pt idx="15">
                  <c:v>0</c:v>
                </c:pt>
                <c:pt idx="16">
                  <c:v>0</c:v>
                </c:pt>
                <c:pt idx="17">
                  <c:v>74.492224549721044</c:v>
                </c:pt>
                <c:pt idx="18">
                  <c:v>0</c:v>
                </c:pt>
                <c:pt idx="19">
                  <c:v>22.429416569867236</c:v>
                </c:pt>
                <c:pt idx="20">
                  <c:v>7.4824461367454393</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771.14706925963844</c:v>
                </c:pt>
                <c:pt idx="15">
                  <c:v>771.14706925963844</c:v>
                </c:pt>
                <c:pt idx="16">
                  <c:v>771.14706925963844</c:v>
                </c:pt>
                <c:pt idx="17">
                  <c:v>771.14706925963844</c:v>
                </c:pt>
                <c:pt idx="18">
                  <c:v>771.14706925963844</c:v>
                </c:pt>
                <c:pt idx="19">
                  <c:v>771.14706925963844</c:v>
                </c:pt>
                <c:pt idx="20">
                  <c:v>771.14706925963844</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14.724828840000001</c:v>
                </c:pt>
                <c:pt idx="20">
                  <c:v>14.724828840000001</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20</c:v>
                </c:pt>
                <c:pt idx="15">
                  <c:v>20</c:v>
                </c:pt>
                <c:pt idx="16">
                  <c:v>378.84253477999999</c:v>
                </c:pt>
                <c:pt idx="17">
                  <c:v>378.84253477999999</c:v>
                </c:pt>
                <c:pt idx="18">
                  <c:v>378.84253477999999</c:v>
                </c:pt>
                <c:pt idx="19">
                  <c:v>610.86449240000002</c:v>
                </c:pt>
                <c:pt idx="20">
                  <c:v>610.86449240000002</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2177.7231655699998</c:v>
                </c:pt>
                <c:pt idx="17">
                  <c:v>2177.7231655699998</c:v>
                </c:pt>
                <c:pt idx="18">
                  <c:v>2177.7231655699998</c:v>
                </c:pt>
                <c:pt idx="19">
                  <c:v>2177.7231655699998</c:v>
                </c:pt>
                <c:pt idx="20">
                  <c:v>2177.7231655699998</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94189.334396318678</c:v>
                </c:pt>
                <c:pt idx="1">
                  <c:v>72475.772874864138</c:v>
                </c:pt>
                <c:pt idx="2">
                  <c:v>33869.930118309203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31568.700438612032</c:v>
                </c:pt>
                <c:pt idx="1">
                  <c:v>24041.226619448222</c:v>
                </c:pt>
                <c:pt idx="2">
                  <c:v>21295.042304856932</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3094.1642676701649</c:v>
                </c:pt>
                <c:pt idx="1">
                  <c:v>1880.6579739047752</c:v>
                </c:pt>
                <c:pt idx="2">
                  <c:v>2239.8383480116681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73.951942294370241</c:v>
                </c:pt>
                <c:pt idx="1">
                  <c:v>5.4791579379511361</c:v>
                </c:pt>
                <c:pt idx="2">
                  <c:v>127.30662596981728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16025.984224454185</c:v>
                </c:pt>
                <c:pt idx="1">
                  <c:v>15451.134031850539</c:v>
                </c:pt>
                <c:pt idx="2">
                  <c:v>15516.713408119007</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720.09736333511398</c:v>
                </c:pt>
                <c:pt idx="1">
                  <c:v>4053.1560918393352</c:v>
                </c:pt>
                <c:pt idx="2">
                  <c:v>10575.982700425397</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29257.451372462008</c:v>
                </c:pt>
                <c:pt idx="1">
                  <c:v>47580.010074727354</c:v>
                </c:pt>
                <c:pt idx="2">
                  <c:v>75466.503127370379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12774.527528157601</c:v>
                </c:pt>
                <c:pt idx="1">
                  <c:v>23139.821863981404</c:v>
                </c:pt>
                <c:pt idx="2">
                  <c:v>50009.369745822623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FE70-4B04-A047-D6F39F993D7C}"/>
            </c:ext>
          </c:extLst>
        </c:ser>
        <c:ser>
          <c:idx val="1"/>
          <c:order val="1"/>
          <c:tx>
            <c:strRef>
              <c:f>'Comparison 1 vs 2'!$H$149</c:f>
              <c:strCache>
                <c:ptCount val="1"/>
                <c:pt idx="0">
                  <c:v>High DER (DP5)</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125.20708407634372</c:v>
                </c:pt>
                <c:pt idx="1">
                  <c:v>123.80684003047969</c:v>
                </c:pt>
                <c:pt idx="2">
                  <c:v>122.33693211021698</c:v>
                </c:pt>
                <c:pt idx="3">
                  <c:v>118.21317479523996</c:v>
                </c:pt>
                <c:pt idx="4">
                  <c:v>116.55036036633309</c:v>
                </c:pt>
                <c:pt idx="5">
                  <c:v>110.35410942319484</c:v>
                </c:pt>
                <c:pt idx="6">
                  <c:v>114.53882386593875</c:v>
                </c:pt>
                <c:pt idx="7">
                  <c:v>103.30884064638965</c:v>
                </c:pt>
                <c:pt idx="8">
                  <c:v>99.196737554227354</c:v>
                </c:pt>
                <c:pt idx="9">
                  <c:v>101.79572413527465</c:v>
                </c:pt>
                <c:pt idx="10">
                  <c:v>93.864409330134606</c:v>
                </c:pt>
                <c:pt idx="11">
                  <c:v>93.158713938384977</c:v>
                </c:pt>
                <c:pt idx="12">
                  <c:v>95.074540643184221</c:v>
                </c:pt>
                <c:pt idx="13">
                  <c:v>91.874014527504869</c:v>
                </c:pt>
                <c:pt idx="14">
                  <c:v>67.334560532474455</c:v>
                </c:pt>
                <c:pt idx="15">
                  <c:v>63.234626113659644</c:v>
                </c:pt>
                <c:pt idx="16">
                  <c:v>58.118981869975734</c:v>
                </c:pt>
                <c:pt idx="17">
                  <c:v>57.247107684689873</c:v>
                </c:pt>
                <c:pt idx="18">
                  <c:v>58.067763088993942</c:v>
                </c:pt>
                <c:pt idx="19">
                  <c:v>57.949052879324263</c:v>
                </c:pt>
                <c:pt idx="20">
                  <c:v>55.436857444493697</c:v>
                </c:pt>
              </c:numCache>
            </c:numRef>
          </c:val>
          <c:smooth val="1"/>
          <c:extLst>
            <c:ext xmlns:c16="http://schemas.microsoft.com/office/drawing/2014/chart" uri="{C3380CC4-5D6E-409C-BE32-E72D297353CC}">
              <c16:uniqueId val="{00000002-FE70-4B04-A047-D6F39F993D7C}"/>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0.81529694248206397</c:v>
                </c:pt>
                <c:pt idx="1">
                  <c:v>-4.8465274422377433</c:v>
                </c:pt>
                <c:pt idx="2">
                  <c:v>-10.828833424702111</c:v>
                </c:pt>
                <c:pt idx="3">
                  <c:v>-10.088754778176508</c:v>
                </c:pt>
                <c:pt idx="4">
                  <c:v>-57.358211510801311</c:v>
                </c:pt>
                <c:pt idx="5">
                  <c:v>105.18974446555012</c:v>
                </c:pt>
                <c:pt idx="6">
                  <c:v>-16.471671156119555</c:v>
                </c:pt>
                <c:pt idx="7">
                  <c:v>-68.499377466074748</c:v>
                </c:pt>
                <c:pt idx="8">
                  <c:v>-237.21107821296027</c:v>
                </c:pt>
                <c:pt idx="9">
                  <c:v>-303.52017215272235</c:v>
                </c:pt>
                <c:pt idx="10">
                  <c:v>-270.62797177452921</c:v>
                </c:pt>
                <c:pt idx="11">
                  <c:v>-203.55613777797043</c:v>
                </c:pt>
                <c:pt idx="12">
                  <c:v>-123.68297999228798</c:v>
                </c:pt>
                <c:pt idx="13">
                  <c:v>-192.19977367404317</c:v>
                </c:pt>
                <c:pt idx="14">
                  <c:v>-341.18531448203339</c:v>
                </c:pt>
                <c:pt idx="15">
                  <c:v>-477.95777934395301</c:v>
                </c:pt>
                <c:pt idx="16">
                  <c:v>-648.17398715234049</c:v>
                </c:pt>
                <c:pt idx="17">
                  <c:v>-818.27468590604803</c:v>
                </c:pt>
                <c:pt idx="18">
                  <c:v>-843.52462950458903</c:v>
                </c:pt>
                <c:pt idx="19">
                  <c:v>-1031.7591490429295</c:v>
                </c:pt>
                <c:pt idx="20">
                  <c:v>-1339.3267441360158</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5.7828666299997167E-9</c:v>
                </c:pt>
                <c:pt idx="1">
                  <c:v>-5.0584979034445894</c:v>
                </c:pt>
                <c:pt idx="2">
                  <c:v>-4.6680226249382457</c:v>
                </c:pt>
                <c:pt idx="3">
                  <c:v>-31.303714036887904</c:v>
                </c:pt>
                <c:pt idx="4">
                  <c:v>-28.876399372468569</c:v>
                </c:pt>
                <c:pt idx="5">
                  <c:v>-26.103780849965716</c:v>
                </c:pt>
                <c:pt idx="6">
                  <c:v>-38.741797058138928</c:v>
                </c:pt>
                <c:pt idx="7">
                  <c:v>-25.397463251118552</c:v>
                </c:pt>
                <c:pt idx="8">
                  <c:v>-37.447977680818468</c:v>
                </c:pt>
                <c:pt idx="9">
                  <c:v>-31.693982769485501</c:v>
                </c:pt>
                <c:pt idx="10">
                  <c:v>-50.438159874243865</c:v>
                </c:pt>
                <c:pt idx="11">
                  <c:v>18.780904346327929</c:v>
                </c:pt>
                <c:pt idx="12">
                  <c:v>74.979858484837052</c:v>
                </c:pt>
                <c:pt idx="13">
                  <c:v>65.225008489183438</c:v>
                </c:pt>
                <c:pt idx="14">
                  <c:v>41.702939281602085</c:v>
                </c:pt>
                <c:pt idx="15">
                  <c:v>807.53254044300115</c:v>
                </c:pt>
                <c:pt idx="16">
                  <c:v>17.669730985183833</c:v>
                </c:pt>
                <c:pt idx="17">
                  <c:v>-36.257074393519133</c:v>
                </c:pt>
                <c:pt idx="18">
                  <c:v>158.20754071576494</c:v>
                </c:pt>
                <c:pt idx="19">
                  <c:v>-758.98687066319599</c:v>
                </c:pt>
                <c:pt idx="20">
                  <c:v>-775.98799569136645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-13.800097916244681</c:v>
                </c:pt>
                <c:pt idx="4">
                  <c:v>-716.75722325941956</c:v>
                </c:pt>
                <c:pt idx="5">
                  <c:v>-437.63756128701664</c:v>
                </c:pt>
                <c:pt idx="6">
                  <c:v>-646.56596593999461</c:v>
                </c:pt>
                <c:pt idx="7">
                  <c:v>-281.75991672120421</c:v>
                </c:pt>
                <c:pt idx="8">
                  <c:v>-233.46586466712546</c:v>
                </c:pt>
                <c:pt idx="9">
                  <c:v>-201.33769645459358</c:v>
                </c:pt>
                <c:pt idx="10">
                  <c:v>-192.26444290121827</c:v>
                </c:pt>
                <c:pt idx="11">
                  <c:v>-1218.8040033191828</c:v>
                </c:pt>
                <c:pt idx="12">
                  <c:v>-1255.0979469364024</c:v>
                </c:pt>
                <c:pt idx="13">
                  <c:v>-489.75302458768101</c:v>
                </c:pt>
                <c:pt idx="14">
                  <c:v>-723.14179689418506</c:v>
                </c:pt>
                <c:pt idx="15">
                  <c:v>-767.97622075889285</c:v>
                </c:pt>
                <c:pt idx="16">
                  <c:v>-1862.4153253563004</c:v>
                </c:pt>
                <c:pt idx="17">
                  <c:v>-1889.3019362980838</c:v>
                </c:pt>
                <c:pt idx="18">
                  <c:v>-993.82955460164703</c:v>
                </c:pt>
                <c:pt idx="19">
                  <c:v>-1371.1168729418469</c:v>
                </c:pt>
                <c:pt idx="20">
                  <c:v>-1710.9658204559403</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2.4230394046753645E-6</c:v>
                </c:pt>
                <c:pt idx="1">
                  <c:v>5434.9546313134779</c:v>
                </c:pt>
                <c:pt idx="2">
                  <c:v>4347.6271352631884</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9.5369018177734688E-2</c:v>
                </c:pt>
                <c:pt idx="1">
                  <c:v>-2010.0019763150012</c:v>
                </c:pt>
                <c:pt idx="2">
                  <c:v>-1312.2026306701664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3.4150161809520796E-8</c:v>
                </c:pt>
                <c:pt idx="1">
                  <c:v>612.7123880624772</c:v>
                </c:pt>
                <c:pt idx="2">
                  <c:v>8226.1372224662045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6.7331669129089278E-8</c:v>
                </c:pt>
                <c:pt idx="1">
                  <c:v>86.742425419944112</c:v>
                </c:pt>
                <c:pt idx="2">
                  <c:v>15755.129845973048</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-7.07223080098629E-9</c:v>
                </c:pt>
                <c:pt idx="1">
                  <c:v>-2668.182859840832</c:v>
                </c:pt>
                <c:pt idx="2">
                  <c:v>-3245.8630316941035</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0.81529694826497234</c:v>
                </c:pt>
                <c:pt idx="1">
                  <c:v>-513.33057454999198</c:v>
                </c:pt>
                <c:pt idx="2">
                  <c:v>-3826.2805602833214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2.0501829567365348E-7</c:v>
                </c:pt>
                <c:pt idx="1">
                  <c:v>-1700.1805053898206</c:v>
                </c:pt>
                <c:pt idx="2">
                  <c:v>-6904.476003899661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-431.93580019939327</c:v>
                </c:pt>
                <c:pt idx="2">
                  <c:v>-20279.455588273304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204.53779757000007</c:v>
                </c:pt>
                <c:pt idx="15">
                  <c:v>569.38556642000003</c:v>
                </c:pt>
                <c:pt idx="16">
                  <c:v>443.22363370000016</c:v>
                </c:pt>
                <c:pt idx="17">
                  <c:v>443.22363370000016</c:v>
                </c:pt>
                <c:pt idx="18">
                  <c:v>526.89754955000012</c:v>
                </c:pt>
                <c:pt idx="19">
                  <c:v>294.87559193000016</c:v>
                </c:pt>
                <c:pt idx="20">
                  <c:v>294.87559193000016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-105.30190593999987</c:v>
                </c:pt>
                <c:pt idx="17">
                  <c:v>-105.30190593999987</c:v>
                </c:pt>
                <c:pt idx="18">
                  <c:v>367.4663140900002</c:v>
                </c:pt>
                <c:pt idx="19">
                  <c:v>367.4663140900002</c:v>
                </c:pt>
                <c:pt idx="20">
                  <c:v>367.4663140900002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6942.4672807799998</c:v>
                </c:pt>
                <c:pt idx="19">
                  <c:v>6997.7173615799993</c:v>
                </c:pt>
                <c:pt idx="20">
                  <c:v>7504.9004799000004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229.96343038999839</c:v>
                </c:pt>
                <c:pt idx="15">
                  <c:v>594.81119923999722</c:v>
                </c:pt>
                <c:pt idx="16">
                  <c:v>337.92172776000007</c:v>
                </c:pt>
                <c:pt idx="17">
                  <c:v>337.92172776000007</c:v>
                </c:pt>
                <c:pt idx="18">
                  <c:v>894.36386363999918</c:v>
                </c:pt>
                <c:pt idx="19">
                  <c:v>662.34190601999944</c:v>
                </c:pt>
                <c:pt idx="20">
                  <c:v>662.34190601999944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12.731360210000275</c:v>
                </c:pt>
                <c:pt idx="7">
                  <c:v>98.532330820000425</c:v>
                </c:pt>
                <c:pt idx="8">
                  <c:v>156.85448465999798</c:v>
                </c:pt>
                <c:pt idx="9">
                  <c:v>96.77399609999884</c:v>
                </c:pt>
                <c:pt idx="10">
                  <c:v>-105.56763314000091</c:v>
                </c:pt>
                <c:pt idx="11">
                  <c:v>577.35592072999862</c:v>
                </c:pt>
                <c:pt idx="12">
                  <c:v>388.67093411999849</c:v>
                </c:pt>
                <c:pt idx="13">
                  <c:v>292.6375258600001</c:v>
                </c:pt>
                <c:pt idx="14">
                  <c:v>1781.3541039999982</c:v>
                </c:pt>
                <c:pt idx="15">
                  <c:v>1342.3509257799997</c:v>
                </c:pt>
                <c:pt idx="16">
                  <c:v>-2014.7810770999968</c:v>
                </c:pt>
                <c:pt idx="17">
                  <c:v>-1405.7810770999968</c:v>
                </c:pt>
                <c:pt idx="18">
                  <c:v>-1376.0346654800014</c:v>
                </c:pt>
                <c:pt idx="19">
                  <c:v>-821.81589124999664</c:v>
                </c:pt>
                <c:pt idx="20">
                  <c:v>-821.81589126000108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-3.5038978599995971</c:v>
                </c:pt>
                <c:pt idx="7">
                  <c:v>-134.32271072999993</c:v>
                </c:pt>
                <c:pt idx="8">
                  <c:v>-119.53536874000019</c:v>
                </c:pt>
                <c:pt idx="9">
                  <c:v>-119.53536874000019</c:v>
                </c:pt>
                <c:pt idx="10">
                  <c:v>-119.53536874000019</c:v>
                </c:pt>
                <c:pt idx="11">
                  <c:v>-1062.6486872599999</c:v>
                </c:pt>
                <c:pt idx="12">
                  <c:v>-377.77886844000204</c:v>
                </c:pt>
                <c:pt idx="13">
                  <c:v>-377.77886844000204</c:v>
                </c:pt>
                <c:pt idx="14">
                  <c:v>-3594.8244208399992</c:v>
                </c:pt>
                <c:pt idx="15">
                  <c:v>-3770.5297797400017</c:v>
                </c:pt>
                <c:pt idx="16">
                  <c:v>-4982.4016940099991</c:v>
                </c:pt>
                <c:pt idx="17">
                  <c:v>-4887.5814152799994</c:v>
                </c:pt>
                <c:pt idx="18">
                  <c:v>-4887.5814152799994</c:v>
                </c:pt>
                <c:pt idx="19">
                  <c:v>-7268.6583046799988</c:v>
                </c:pt>
                <c:pt idx="20">
                  <c:v>-7268.6583046799988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107.34394696999971</c:v>
                </c:pt>
                <c:pt idx="9">
                  <c:v>107.3439469799996</c:v>
                </c:pt>
                <c:pt idx="10">
                  <c:v>-282.6560530200004</c:v>
                </c:pt>
                <c:pt idx="11">
                  <c:v>1257.6186555599998</c:v>
                </c:pt>
                <c:pt idx="12">
                  <c:v>1613.6947265400004</c:v>
                </c:pt>
                <c:pt idx="13">
                  <c:v>2154.1286242800006</c:v>
                </c:pt>
                <c:pt idx="14">
                  <c:v>2568.6141113299982</c:v>
                </c:pt>
                <c:pt idx="15">
                  <c:v>4405.349416279998</c:v>
                </c:pt>
                <c:pt idx="16">
                  <c:v>5347.2716353199994</c:v>
                </c:pt>
                <c:pt idx="17">
                  <c:v>5779.7680648199985</c:v>
                </c:pt>
                <c:pt idx="18">
                  <c:v>7446.831144419999</c:v>
                </c:pt>
                <c:pt idx="19">
                  <c:v>7270.0592675999987</c:v>
                </c:pt>
                <c:pt idx="20">
                  <c:v>7777.2423859199998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2.4230394046753645E-6</c:v>
                </c:pt>
                <c:pt idx="1">
                  <c:v>393.46790110418806</c:v>
                </c:pt>
                <c:pt idx="2">
                  <c:v>476.88113878770673</c:v>
                </c:pt>
                <c:pt idx="3">
                  <c:v>1870.2891480720136</c:v>
                </c:pt>
                <c:pt idx="4">
                  <c:v>3096.9981982740865</c:v>
                </c:pt>
                <c:pt idx="5">
                  <c:v>3654.6918774500809</c:v>
                </c:pt>
                <c:pt idx="6">
                  <c:v>2377.2118987427384</c:v>
                </c:pt>
                <c:pt idx="7">
                  <c:v>4276.0866021563997</c:v>
                </c:pt>
                <c:pt idx="8">
                  <c:v>3196.8747022262105</c:v>
                </c:pt>
                <c:pt idx="9">
                  <c:v>2172.2206261633401</c:v>
                </c:pt>
                <c:pt idx="10">
                  <c:v>5434.9546313134779</c:v>
                </c:pt>
                <c:pt idx="11">
                  <c:v>-3034.5776091312437</c:v>
                </c:pt>
                <c:pt idx="12">
                  <c:v>-3676.3314849879971</c:v>
                </c:pt>
                <c:pt idx="13">
                  <c:v>-1169.8456843794265</c:v>
                </c:pt>
                <c:pt idx="14">
                  <c:v>-667.03989227844431</c:v>
                </c:pt>
                <c:pt idx="15">
                  <c:v>953.83820983686746</c:v>
                </c:pt>
                <c:pt idx="16">
                  <c:v>3222.187368076964</c:v>
                </c:pt>
                <c:pt idx="17">
                  <c:v>3010.3903470991791</c:v>
                </c:pt>
                <c:pt idx="18">
                  <c:v>2435.3233304398091</c:v>
                </c:pt>
                <c:pt idx="19">
                  <c:v>3912.1520646777572</c:v>
                </c:pt>
                <c:pt idx="20">
                  <c:v>4347.6271352631884</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9.5369018177734688E-2</c:v>
                </c:pt>
                <c:pt idx="1">
                  <c:v>-370.17353505930805</c:v>
                </c:pt>
                <c:pt idx="2">
                  <c:v>-426.28281639214765</c:v>
                </c:pt>
                <c:pt idx="3">
                  <c:v>-2322.0924489100871</c:v>
                </c:pt>
                <c:pt idx="4">
                  <c:v>-3822.3657783783019</c:v>
                </c:pt>
                <c:pt idx="5">
                  <c:v>-3062.3322153216905</c:v>
                </c:pt>
                <c:pt idx="6">
                  <c:v>-2554.0867701335919</c:v>
                </c:pt>
                <c:pt idx="7">
                  <c:v>-3698.084464877451</c:v>
                </c:pt>
                <c:pt idx="8">
                  <c:v>-2614.5013660653858</c:v>
                </c:pt>
                <c:pt idx="9">
                  <c:v>-1942.5388715941044</c:v>
                </c:pt>
                <c:pt idx="10">
                  <c:v>-2010.0019763150012</c:v>
                </c:pt>
                <c:pt idx="11">
                  <c:v>-2398.8276103081989</c:v>
                </c:pt>
                <c:pt idx="12">
                  <c:v>-2344.0120520285018</c:v>
                </c:pt>
                <c:pt idx="13">
                  <c:v>-2170.6500953945251</c:v>
                </c:pt>
                <c:pt idx="14">
                  <c:v>-1728.2444763133717</c:v>
                </c:pt>
                <c:pt idx="15">
                  <c:v>-1062.2903126463934</c:v>
                </c:pt>
                <c:pt idx="16">
                  <c:v>-141.90684172741021</c:v>
                </c:pt>
                <c:pt idx="17">
                  <c:v>-1458.7472003580078</c:v>
                </c:pt>
                <c:pt idx="18">
                  <c:v>-1282.7402778319738</c:v>
                </c:pt>
                <c:pt idx="19">
                  <c:v>-211.20592134716935</c:v>
                </c:pt>
                <c:pt idx="20">
                  <c:v>-1312.2026306701664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3.4150161809520796E-8</c:v>
                </c:pt>
                <c:pt idx="1">
                  <c:v>1.2089394550457655E-2</c:v>
                </c:pt>
                <c:pt idx="2">
                  <c:v>1.1006224600350833E-2</c:v>
                </c:pt>
                <c:pt idx="3">
                  <c:v>762.93242646649105</c:v>
                </c:pt>
                <c:pt idx="4">
                  <c:v>607.36181231419096</c:v>
                </c:pt>
                <c:pt idx="5">
                  <c:v>577.94955871639104</c:v>
                </c:pt>
                <c:pt idx="6">
                  <c:v>594.18562530585723</c:v>
                </c:pt>
                <c:pt idx="7">
                  <c:v>630.62941961077217</c:v>
                </c:pt>
                <c:pt idx="8">
                  <c:v>585.73507756946992</c:v>
                </c:pt>
                <c:pt idx="9">
                  <c:v>607.38045351969959</c:v>
                </c:pt>
                <c:pt idx="10">
                  <c:v>612.7123880624772</c:v>
                </c:pt>
                <c:pt idx="11">
                  <c:v>6897.6860645255329</c:v>
                </c:pt>
                <c:pt idx="12">
                  <c:v>6765.8833144850323</c:v>
                </c:pt>
                <c:pt idx="13">
                  <c:v>5957.3494228330592</c:v>
                </c:pt>
                <c:pt idx="14">
                  <c:v>5416.6173169886515</c:v>
                </c:pt>
                <c:pt idx="15">
                  <c:v>6172.7274576878062</c:v>
                </c:pt>
                <c:pt idx="16">
                  <c:v>6456.8977559380692</c:v>
                </c:pt>
                <c:pt idx="17">
                  <c:v>9810.7888168858372</c:v>
                </c:pt>
                <c:pt idx="18">
                  <c:v>7441.2578009973322</c:v>
                </c:pt>
                <c:pt idx="19">
                  <c:v>5926.6552029523609</c:v>
                </c:pt>
                <c:pt idx="20">
                  <c:v>8226.1372224662045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6.7331669129089278E-8</c:v>
                </c:pt>
                <c:pt idx="1">
                  <c:v>0.51339604501585967</c:v>
                </c:pt>
                <c:pt idx="2">
                  <c:v>2.3706129359284347</c:v>
                </c:pt>
                <c:pt idx="3">
                  <c:v>65.601825391131698</c:v>
                </c:pt>
                <c:pt idx="4">
                  <c:v>77.770639521958529</c:v>
                </c:pt>
                <c:pt idx="5">
                  <c:v>46.754033000299593</c:v>
                </c:pt>
                <c:pt idx="6">
                  <c:v>65.378002767570933</c:v>
                </c:pt>
                <c:pt idx="7">
                  <c:v>75.169154651654267</c:v>
                </c:pt>
                <c:pt idx="8">
                  <c:v>79.516143901749999</c:v>
                </c:pt>
                <c:pt idx="9">
                  <c:v>65.638366276813343</c:v>
                </c:pt>
                <c:pt idx="10">
                  <c:v>86.742425419944112</c:v>
                </c:pt>
                <c:pt idx="11">
                  <c:v>1546.3913347705584</c:v>
                </c:pt>
                <c:pt idx="12">
                  <c:v>1445.8772143090264</c:v>
                </c:pt>
                <c:pt idx="13">
                  <c:v>1415.0825225192946</c:v>
                </c:pt>
                <c:pt idx="14">
                  <c:v>4143.3295164828714</c:v>
                </c:pt>
                <c:pt idx="15">
                  <c:v>4310.4343729545153</c:v>
                </c:pt>
                <c:pt idx="16">
                  <c:v>12346.275516520902</c:v>
                </c:pt>
                <c:pt idx="17">
                  <c:v>9958.0315876442983</c:v>
                </c:pt>
                <c:pt idx="18">
                  <c:v>12673.367230280448</c:v>
                </c:pt>
                <c:pt idx="19">
                  <c:v>14818.48120570036</c:v>
                </c:pt>
                <c:pt idx="20">
                  <c:v>15755.129845973048</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-7.07223080098629E-9</c:v>
                </c:pt>
                <c:pt idx="1">
                  <c:v>-17.168030727878431</c:v>
                </c:pt>
                <c:pt idx="2">
                  <c:v>-44.391914598596486</c:v>
                </c:pt>
                <c:pt idx="3">
                  <c:v>-310.49074307914998</c:v>
                </c:pt>
                <c:pt idx="4">
                  <c:v>-267.9799766699507</c:v>
                </c:pt>
                <c:pt idx="5">
                  <c:v>-831.42840506724133</c:v>
                </c:pt>
                <c:pt idx="6">
                  <c:v>-140.04866626833791</c:v>
                </c:pt>
                <c:pt idx="7">
                  <c:v>-678.27922530988508</c:v>
                </c:pt>
                <c:pt idx="8">
                  <c:v>-723.72078745521139</c:v>
                </c:pt>
                <c:pt idx="9">
                  <c:v>-141.14640145451085</c:v>
                </c:pt>
                <c:pt idx="10">
                  <c:v>-2668.182859840832</c:v>
                </c:pt>
                <c:pt idx="11">
                  <c:v>-826.91894620700987</c:v>
                </c:pt>
                <c:pt idx="12">
                  <c:v>-617.85459755120246</c:v>
                </c:pt>
                <c:pt idx="13">
                  <c:v>-1728.3352094349957</c:v>
                </c:pt>
                <c:pt idx="14">
                  <c:v>-2202.0200680116523</c:v>
                </c:pt>
                <c:pt idx="15">
                  <c:v>-3498.0633535289489</c:v>
                </c:pt>
                <c:pt idx="16">
                  <c:v>-915.05430323079963</c:v>
                </c:pt>
                <c:pt idx="17">
                  <c:v>-2700.7377798152847</c:v>
                </c:pt>
                <c:pt idx="18">
                  <c:v>-1462.2185402286614</c:v>
                </c:pt>
                <c:pt idx="19">
                  <c:v>-1295.3324886789069</c:v>
                </c:pt>
                <c:pt idx="20">
                  <c:v>-3245.8630316941035</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0.81529694826497234</c:v>
                </c:pt>
                <c:pt idx="1">
                  <c:v>-9.9050253456823611</c:v>
                </c:pt>
                <c:pt idx="2">
                  <c:v>-15.496856049640314</c:v>
                </c:pt>
                <c:pt idx="3">
                  <c:v>-55.192566731309171</c:v>
                </c:pt>
                <c:pt idx="4">
                  <c:v>-802.99183414268964</c:v>
                </c:pt>
                <c:pt idx="5">
                  <c:v>-358.55159767143232</c:v>
                </c:pt>
                <c:pt idx="6">
                  <c:v>-701.77943415425261</c:v>
                </c:pt>
                <c:pt idx="7">
                  <c:v>-375.65675743839756</c:v>
                </c:pt>
                <c:pt idx="8">
                  <c:v>-508.12492056090377</c:v>
                </c:pt>
                <c:pt idx="9">
                  <c:v>-536.55185137680155</c:v>
                </c:pt>
                <c:pt idx="10">
                  <c:v>-513.33057454999198</c:v>
                </c:pt>
                <c:pt idx="11">
                  <c:v>-1403.5792367508247</c:v>
                </c:pt>
                <c:pt idx="12">
                  <c:v>-1303.8010684438541</c:v>
                </c:pt>
                <c:pt idx="13">
                  <c:v>-616.72778977253984</c:v>
                </c:pt>
                <c:pt idx="14">
                  <c:v>-1022.6241720946182</c:v>
                </c:pt>
                <c:pt idx="15">
                  <c:v>-438.40145965984539</c:v>
                </c:pt>
                <c:pt idx="16">
                  <c:v>-2492.9195815234571</c:v>
                </c:pt>
                <c:pt idx="17">
                  <c:v>-2743.8336965976523</c:v>
                </c:pt>
                <c:pt idx="18">
                  <c:v>-1679.1466433904679</c:v>
                </c:pt>
                <c:pt idx="19">
                  <c:v>-3161.8628926479723</c:v>
                </c:pt>
                <c:pt idx="20">
                  <c:v>-3826.2805602833214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2.0501829567365348E-7</c:v>
                </c:pt>
                <c:pt idx="1">
                  <c:v>-76.706197992742091</c:v>
                </c:pt>
                <c:pt idx="2">
                  <c:v>-72.782956913863018</c:v>
                </c:pt>
                <c:pt idx="3">
                  <c:v>-385.01131504980003</c:v>
                </c:pt>
                <c:pt idx="4">
                  <c:v>-476.69435244812485</c:v>
                </c:pt>
                <c:pt idx="5">
                  <c:v>-1205.4234237302517</c:v>
                </c:pt>
                <c:pt idx="6">
                  <c:v>-869.33061256053043</c:v>
                </c:pt>
                <c:pt idx="7">
                  <c:v>-803.20942840343923</c:v>
                </c:pt>
                <c:pt idx="8">
                  <c:v>-681.40795431895822</c:v>
                </c:pt>
                <c:pt idx="9">
                  <c:v>-903.56488826745044</c:v>
                </c:pt>
                <c:pt idx="10">
                  <c:v>-1700.1805053898206</c:v>
                </c:pt>
                <c:pt idx="11">
                  <c:v>-123.40715541813552</c:v>
                </c:pt>
                <c:pt idx="12">
                  <c:v>-648.76235745375743</c:v>
                </c:pt>
                <c:pt idx="13">
                  <c:v>-1103.7762202172307</c:v>
                </c:pt>
                <c:pt idx="14">
                  <c:v>3391.0940806214639</c:v>
                </c:pt>
                <c:pt idx="15">
                  <c:v>2059.3432881338376</c:v>
                </c:pt>
                <c:pt idx="16">
                  <c:v>-9608.9293384731864</c:v>
                </c:pt>
                <c:pt idx="17">
                  <c:v>-8791.2221063237812</c:v>
                </c:pt>
                <c:pt idx="18">
                  <c:v>-9347.172260616906</c:v>
                </c:pt>
                <c:pt idx="19">
                  <c:v>-7117.5064454401145</c:v>
                </c:pt>
                <c:pt idx="20">
                  <c:v>-6904.476003899661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-20.761218239997106</c:v>
                </c:pt>
                <c:pt idx="5">
                  <c:v>421.30490282075334</c:v>
                </c:pt>
                <c:pt idx="6">
                  <c:v>-152.20829860220692</c:v>
                </c:pt>
                <c:pt idx="7">
                  <c:v>-466.33669737808668</c:v>
                </c:pt>
                <c:pt idx="8">
                  <c:v>-422.52775551187005</c:v>
                </c:pt>
                <c:pt idx="9">
                  <c:v>-350.13093356190438</c:v>
                </c:pt>
                <c:pt idx="10">
                  <c:v>-431.93580019939327</c:v>
                </c:pt>
                <c:pt idx="11">
                  <c:v>-3010.7633854647283</c:v>
                </c:pt>
                <c:pt idx="12">
                  <c:v>-1810.2559509035927</c:v>
                </c:pt>
                <c:pt idx="13">
                  <c:v>-1710.8333143072596</c:v>
                </c:pt>
                <c:pt idx="14">
                  <c:v>-10555.329181175981</c:v>
                </c:pt>
                <c:pt idx="15">
                  <c:v>-10996.975807383598</c:v>
                </c:pt>
                <c:pt idx="16">
                  <c:v>-14188.605065548069</c:v>
                </c:pt>
                <c:pt idx="17">
                  <c:v>-12410.771154076829</c:v>
                </c:pt>
                <c:pt idx="18">
                  <c:v>-12895.002643154425</c:v>
                </c:pt>
                <c:pt idx="19">
                  <c:v>-19356.346877995355</c:v>
                </c:pt>
                <c:pt idx="20">
                  <c:v>-20279.455588273304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0.96764936974443572</c:v>
                </c:pt>
                <c:pt idx="1">
                  <c:v>-34.97886687929099</c:v>
                </c:pt>
                <c:pt idx="2">
                  <c:v>-43.822160097319511</c:v>
                </c:pt>
                <c:pt idx="3">
                  <c:v>-175.70076548395969</c:v>
                </c:pt>
                <c:pt idx="4">
                  <c:v>-1193.5476739917635</c:v>
                </c:pt>
                <c:pt idx="5">
                  <c:v>-605.51888314228336</c:v>
                </c:pt>
                <c:pt idx="6">
                  <c:v>-1104.7941733276807</c:v>
                </c:pt>
                <c:pt idx="7">
                  <c:v>-600.53213255040146</c:v>
                </c:pt>
                <c:pt idx="8">
                  <c:v>-792.19033382673388</c:v>
                </c:pt>
                <c:pt idx="9">
                  <c:v>-778.52225195867186</c:v>
                </c:pt>
                <c:pt idx="10">
                  <c:v>-788.18353993403707</c:v>
                </c:pt>
                <c:pt idx="11">
                  <c:v>-2227.0597884426834</c:v>
                </c:pt>
                <c:pt idx="12">
                  <c:v>-1973.6328982011146</c:v>
                </c:pt>
                <c:pt idx="13">
                  <c:v>-1037.2421989800441</c:v>
                </c:pt>
                <c:pt idx="14">
                  <c:v>-2268.6642657487646</c:v>
                </c:pt>
                <c:pt idx="15">
                  <c:v>-1535.450655659808</c:v>
                </c:pt>
                <c:pt idx="16">
                  <c:v>-4415.8940143078707</c:v>
                </c:pt>
                <c:pt idx="17">
                  <c:v>-4351.1429940986873</c:v>
                </c:pt>
                <c:pt idx="18">
                  <c:v>-3084.0673315528547</c:v>
                </c:pt>
                <c:pt idx="19">
                  <c:v>-5407.2867699746657</c:v>
                </c:pt>
                <c:pt idx="20">
                  <c:v>-6115.9348725472955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0.15784967710044384</c:v>
                </c:pt>
                <c:pt idx="5">
                  <c:v>0.62334492200869818</c:v>
                </c:pt>
                <c:pt idx="6">
                  <c:v>2.5529672271480877</c:v>
                </c:pt>
                <c:pt idx="7">
                  <c:v>5.2652297875220029</c:v>
                </c:pt>
                <c:pt idx="8">
                  <c:v>26.181797667278261</c:v>
                </c:pt>
                <c:pt idx="9">
                  <c:v>18.143468599938387</c:v>
                </c:pt>
                <c:pt idx="10">
                  <c:v>-8.791848720061239</c:v>
                </c:pt>
                <c:pt idx="11">
                  <c:v>198.83589021202101</c:v>
                </c:pt>
                <c:pt idx="12">
                  <c:v>255.5125383287716</c:v>
                </c:pt>
                <c:pt idx="13">
                  <c:v>305.37803855952984</c:v>
                </c:pt>
                <c:pt idx="14">
                  <c:v>309.6284284491212</c:v>
                </c:pt>
                <c:pt idx="15">
                  <c:v>461.95252572987283</c:v>
                </c:pt>
                <c:pt idx="16">
                  <c:v>-22.979576306152921</c:v>
                </c:pt>
                <c:pt idx="17">
                  <c:v>22.686255749336851</c:v>
                </c:pt>
                <c:pt idx="18">
                  <c:v>248.37148012802209</c:v>
                </c:pt>
                <c:pt idx="19">
                  <c:v>97.548344939978051</c:v>
                </c:pt>
                <c:pt idx="20">
                  <c:v>155.17622385133291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-3.637978807091713E-11</c:v>
                </c:pt>
                <c:pt idx="3">
                  <c:v>-3.637978807091713E-11</c:v>
                </c:pt>
                <c:pt idx="4">
                  <c:v>-3.5208003748721239E-2</c:v>
                </c:pt>
                <c:pt idx="5">
                  <c:v>-0.97822350225987975</c:v>
                </c:pt>
                <c:pt idx="6">
                  <c:v>0.49419704742012982</c:v>
                </c:pt>
                <c:pt idx="7">
                  <c:v>1.9523088070154699</c:v>
                </c:pt>
                <c:pt idx="8">
                  <c:v>5.1732408549055435</c:v>
                </c:pt>
                <c:pt idx="9">
                  <c:v>2.8649785262177829</c:v>
                </c:pt>
                <c:pt idx="10">
                  <c:v>-25.098661275603263</c:v>
                </c:pt>
                <c:pt idx="11">
                  <c:v>-4.6713472786418606</c:v>
                </c:pt>
                <c:pt idx="12">
                  <c:v>-0.50486689916988325</c:v>
                </c:pt>
                <c:pt idx="13">
                  <c:v>-1.5867748278387808</c:v>
                </c:pt>
                <c:pt idx="14">
                  <c:v>241.89723719906351</c:v>
                </c:pt>
                <c:pt idx="15">
                  <c:v>307.71145822557583</c:v>
                </c:pt>
                <c:pt idx="16">
                  <c:v>642.00024784239486</c:v>
                </c:pt>
                <c:pt idx="17">
                  <c:v>1002.4360953085179</c:v>
                </c:pt>
                <c:pt idx="18">
                  <c:v>344.82168098780676</c:v>
                </c:pt>
                <c:pt idx="19">
                  <c:v>304.42453061814967</c:v>
                </c:pt>
                <c:pt idx="20">
                  <c:v>-101.02445090219726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2.5282020033046138E-5</c:v>
                </c:pt>
                <c:pt idx="1">
                  <c:v>5.2774670351705026</c:v>
                </c:pt>
                <c:pt idx="2">
                  <c:v>9.2055787469885217</c:v>
                </c:pt>
                <c:pt idx="3">
                  <c:v>108.71237276403326</c:v>
                </c:pt>
                <c:pt idx="4">
                  <c:v>134.93720650929072</c:v>
                </c:pt>
                <c:pt idx="5">
                  <c:v>143.92767754938313</c:v>
                </c:pt>
                <c:pt idx="6">
                  <c:v>129.45494513956737</c:v>
                </c:pt>
                <c:pt idx="7">
                  <c:v>168.52110638985778</c:v>
                </c:pt>
                <c:pt idx="8">
                  <c:v>151.41386094167842</c:v>
                </c:pt>
                <c:pt idx="9">
                  <c:v>135.07175400002006</c:v>
                </c:pt>
                <c:pt idx="10">
                  <c:v>254.43747589886425</c:v>
                </c:pt>
                <c:pt idx="11">
                  <c:v>773.56751578638432</c:v>
                </c:pt>
                <c:pt idx="12">
                  <c:v>722.47103023848194</c:v>
                </c:pt>
                <c:pt idx="13">
                  <c:v>690.36666056711192</c:v>
                </c:pt>
                <c:pt idx="14">
                  <c:v>1002.5556249105364</c:v>
                </c:pt>
                <c:pt idx="15">
                  <c:v>1113.2350515736644</c:v>
                </c:pt>
                <c:pt idx="16">
                  <c:v>2434.0218436458426</c:v>
                </c:pt>
                <c:pt idx="17">
                  <c:v>2294.9006411067476</c:v>
                </c:pt>
                <c:pt idx="18">
                  <c:v>2419.9311966322794</c:v>
                </c:pt>
                <c:pt idx="19">
                  <c:v>2676.2052180194701</c:v>
                </c:pt>
                <c:pt idx="20">
                  <c:v>3000.5067324230595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4.081904589838814E-4</c:v>
                </c:pt>
                <c:pt idx="1">
                  <c:v>-0.48119801556993025</c:v>
                </c:pt>
                <c:pt idx="2">
                  <c:v>-0.53294751349892522</c:v>
                </c:pt>
                <c:pt idx="3">
                  <c:v>-3.1841058544467842</c:v>
                </c:pt>
                <c:pt idx="4">
                  <c:v>-5.7277625354365682</c:v>
                </c:pt>
                <c:pt idx="5">
                  <c:v>-6.4947262250076392</c:v>
                </c:pt>
                <c:pt idx="6">
                  <c:v>-4.0815756048308458</c:v>
                </c:pt>
                <c:pt idx="7">
                  <c:v>-3.341865929222763</c:v>
                </c:pt>
                <c:pt idx="8">
                  <c:v>-4.1134680500462082</c:v>
                </c:pt>
                <c:pt idx="9">
                  <c:v>-1.6365155847448705</c:v>
                </c:pt>
                <c:pt idx="10">
                  <c:v>-9.0557096273203115</c:v>
                </c:pt>
                <c:pt idx="11">
                  <c:v>26.941766779361501</c:v>
                </c:pt>
                <c:pt idx="12">
                  <c:v>24.873478402714795</c:v>
                </c:pt>
                <c:pt idx="13">
                  <c:v>24.107608589677398</c:v>
                </c:pt>
                <c:pt idx="14">
                  <c:v>61.127575032917662</c:v>
                </c:pt>
                <c:pt idx="15">
                  <c:v>66.107566338866036</c:v>
                </c:pt>
                <c:pt idx="16">
                  <c:v>143.91530476566754</c:v>
                </c:pt>
                <c:pt idx="17">
                  <c:v>127.97806215396724</c:v>
                </c:pt>
                <c:pt idx="18">
                  <c:v>153.17569748147002</c:v>
                </c:pt>
                <c:pt idx="19">
                  <c:v>178.78630478914567</c:v>
                </c:pt>
                <c:pt idx="20">
                  <c:v>192.13607122615929</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-69.336810941619859</c:v>
                </c:pt>
                <c:pt idx="15">
                  <c:v>-69.336810941613777</c:v>
                </c:pt>
                <c:pt idx="16">
                  <c:v>-270.65122402811545</c:v>
                </c:pt>
                <c:pt idx="17">
                  <c:v>-271.41479143195465</c:v>
                </c:pt>
                <c:pt idx="18">
                  <c:v>-284.71324878876851</c:v>
                </c:pt>
                <c:pt idx="19">
                  <c:v>-349.97955313383869</c:v>
                </c:pt>
                <c:pt idx="20">
                  <c:v>-349.97955313383881</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7.845974712406889</c:v>
                </c:pt>
                <c:pt idx="4">
                  <c:v>0</c:v>
                </c:pt>
                <c:pt idx="5">
                  <c:v>0</c:v>
                </c:pt>
                <c:pt idx="6">
                  <c:v>0</c:v>
                </c:pt>
                <c:pt idx="7">
                  <c:v>0</c:v>
                </c:pt>
                <c:pt idx="8">
                  <c:v>27.684053388551483</c:v>
                </c:pt>
                <c:pt idx="9">
                  <c:v>0</c:v>
                </c:pt>
                <c:pt idx="10">
                  <c:v>0</c:v>
                </c:pt>
                <c:pt idx="11">
                  <c:v>12.333856084405891</c:v>
                </c:pt>
                <c:pt idx="12">
                  <c:v>25.320738910071675</c:v>
                </c:pt>
                <c:pt idx="13">
                  <c:v>19.826417362447078</c:v>
                </c:pt>
                <c:pt idx="14">
                  <c:v>-16.62722488064216</c:v>
                </c:pt>
                <c:pt idx="15">
                  <c:v>56.383637958540433</c:v>
                </c:pt>
                <c:pt idx="16">
                  <c:v>26.94851731713457</c:v>
                </c:pt>
                <c:pt idx="17">
                  <c:v>-28.672876998686235</c:v>
                </c:pt>
                <c:pt idx="18">
                  <c:v>92.561203029136479</c:v>
                </c:pt>
                <c:pt idx="19">
                  <c:v>-1.8059381275826105</c:v>
                </c:pt>
                <c:pt idx="20">
                  <c:v>3.1980956595213375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-754.96609478858704</c:v>
                </c:pt>
                <c:pt idx="15">
                  <c:v>-754.96609478858704</c:v>
                </c:pt>
                <c:pt idx="16">
                  <c:v>-754.96609478858704</c:v>
                </c:pt>
                <c:pt idx="17">
                  <c:v>-754.96609478858704</c:v>
                </c:pt>
                <c:pt idx="18">
                  <c:v>-754.96609478858704</c:v>
                </c:pt>
                <c:pt idx="19">
                  <c:v>-754.96609478858704</c:v>
                </c:pt>
                <c:pt idx="20">
                  <c:v>-754.96609478858704</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4.3347244809410768E-4</c:v>
                </c:pt>
                <c:pt idx="1">
                  <c:v>-3.2420504661180836</c:v>
                </c:pt>
                <c:pt idx="2">
                  <c:v>0.63431175156799036</c:v>
                </c:pt>
                <c:pt idx="3">
                  <c:v>-24.159320897561344</c:v>
                </c:pt>
                <c:pt idx="4">
                  <c:v>-160.57836651001588</c:v>
                </c:pt>
                <c:pt idx="5">
                  <c:v>-152.94592143902528</c:v>
                </c:pt>
                <c:pt idx="6">
                  <c:v>-163.12946779412599</c:v>
                </c:pt>
                <c:pt idx="7">
                  <c:v>-122.18553334323596</c:v>
                </c:pt>
                <c:pt idx="8">
                  <c:v>-90.315795951357131</c:v>
                </c:pt>
                <c:pt idx="9">
                  <c:v>-143.80794704105489</c:v>
                </c:pt>
                <c:pt idx="10">
                  <c:v>-214.04360417638526</c:v>
                </c:pt>
                <c:pt idx="11">
                  <c:v>426.33697498699678</c:v>
                </c:pt>
                <c:pt idx="12">
                  <c:v>447.00221238433608</c:v>
                </c:pt>
                <c:pt idx="13">
                  <c:v>456.74357530472957</c:v>
                </c:pt>
                <c:pt idx="14">
                  <c:v>770.85596154620157</c:v>
                </c:pt>
                <c:pt idx="15">
                  <c:v>1179.1345839683534</c:v>
                </c:pt>
                <c:pt idx="16">
                  <c:v>2191.9275089709063</c:v>
                </c:pt>
                <c:pt idx="17">
                  <c:v>2383.0131662872764</c:v>
                </c:pt>
                <c:pt idx="18">
                  <c:v>2216.2331309310757</c:v>
                </c:pt>
                <c:pt idx="19">
                  <c:v>2147.4420477335989</c:v>
                </c:pt>
                <c:pt idx="20">
                  <c:v>2145.0470243355594</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baseline="0">
                    <a:effectLst/>
                  </a:rPr>
                  <a:t>Annual net market benefits ($m)</a:t>
                </a:r>
                <a:endParaRPr lang="en-AU" sz="900">
                  <a:effectLst/>
                </a:endParaRP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6997.7173615800011</c:v>
                </c:pt>
                <c:pt idx="20">
                  <c:v>7504.9004799000004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204.53779757000001</c:v>
                </c:pt>
                <c:pt idx="15">
                  <c:v>569.38556641999992</c:v>
                </c:pt>
                <c:pt idx="16">
                  <c:v>443.22363370000011</c:v>
                </c:pt>
                <c:pt idx="17">
                  <c:v>443.22363370000011</c:v>
                </c:pt>
                <c:pt idx="18">
                  <c:v>526.89754955000012</c:v>
                </c:pt>
                <c:pt idx="19">
                  <c:v>294.87559193000004</c:v>
                </c:pt>
                <c:pt idx="20">
                  <c:v>294.87559193000004</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-105.30190593999987</c:v>
                </c:pt>
                <c:pt idx="17">
                  <c:v>-105.30190593999987</c:v>
                </c:pt>
                <c:pt idx="18">
                  <c:v>367.4663140900002</c:v>
                </c:pt>
                <c:pt idx="19">
                  <c:v>367.4663140900002</c:v>
                </c:pt>
                <c:pt idx="20">
                  <c:v>367.4663140900002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High DER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102</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103</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104</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107</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84270.491009751015</v>
      </c>
      <c r="J21" s="79">
        <f t="shared" si="1"/>
        <v>6796.6151869303631</v>
      </c>
      <c r="K21" s="79">
        <f t="shared" si="1"/>
        <v>6897.9527340857794</v>
      </c>
      <c r="L21" s="79">
        <f t="shared" si="1"/>
        <v>6516.9033275190932</v>
      </c>
      <c r="M21" s="16">
        <f t="shared" si="1"/>
        <v>7884.7501540034727</v>
      </c>
      <c r="N21" s="16">
        <f t="shared" si="1"/>
        <v>6753.2616797716828</v>
      </c>
      <c r="O21" s="16">
        <f t="shared" si="1"/>
        <v>6937.2307324406165</v>
      </c>
      <c r="P21" s="16">
        <f t="shared" si="1"/>
        <v>7550.9135137485455</v>
      </c>
      <c r="Q21" s="16">
        <f t="shared" si="1"/>
        <v>6978.7733441446444</v>
      </c>
      <c r="R21" s="16">
        <f t="shared" si="1"/>
        <v>7068.9505130693942</v>
      </c>
      <c r="S21" s="16">
        <f t="shared" si="1"/>
        <v>7545.0918661516334</v>
      </c>
      <c r="T21" s="16">
        <f t="shared" si="1"/>
        <v>7627.7232554619677</v>
      </c>
      <c r="U21" s="16">
        <f t="shared" si="1"/>
        <v>8600.7850839186813</v>
      </c>
      <c r="V21" s="16">
        <f t="shared" si="1"/>
        <v>7634.6522678752362</v>
      </c>
      <c r="W21" s="16">
        <f t="shared" si="1"/>
        <v>7594.8620226034473</v>
      </c>
      <c r="X21" s="16">
        <f t="shared" si="1"/>
        <v>9258.0855016769274</v>
      </c>
      <c r="Y21" s="16">
        <f t="shared" si="1"/>
        <v>9373.4922438161757</v>
      </c>
      <c r="Z21" s="16">
        <f t="shared" si="1"/>
        <v>12105.264559893831</v>
      </c>
      <c r="AA21" s="16">
        <f t="shared" si="1"/>
        <v>10926.995888725723</v>
      </c>
      <c r="AB21" s="16">
        <f t="shared" si="1"/>
        <v>10874.362732638483</v>
      </c>
      <c r="AC21" s="16">
        <f t="shared" si="1"/>
        <v>11891.2058034374</v>
      </c>
      <c r="AD21" s="16">
        <f t="shared" si="1"/>
        <v>10932.23663758668</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119</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120</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122</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49211.596881509155</v>
      </c>
      <c r="R42" s="1">
        <f t="shared" si="2"/>
        <v>49740.078745999162</v>
      </c>
      <c r="S42" s="1">
        <f t="shared" si="2"/>
        <v>50467.628720964778</v>
      </c>
      <c r="T42" s="1">
        <f t="shared" si="2"/>
        <v>49281.448502461055</v>
      </c>
      <c r="U42" s="1">
        <f t="shared" si="2"/>
        <v>49886.005610327687</v>
      </c>
      <c r="V42" s="1">
        <f t="shared" si="2"/>
        <v>51111.338797052726</v>
      </c>
      <c r="W42" s="1">
        <f t="shared" si="2"/>
        <v>46825.193640748563</v>
      </c>
      <c r="X42" s="1">
        <f t="shared" si="2"/>
        <v>48570.794826604404</v>
      </c>
      <c r="Y42" s="1">
        <f t="shared" si="2"/>
        <v>49015.763919013116</v>
      </c>
      <c r="Z42" s="1">
        <f t="shared" si="2"/>
        <v>50027.914407503966</v>
      </c>
      <c r="AA42" s="1">
        <f t="shared" si="2"/>
        <v>51090.529524315389</v>
      </c>
      <c r="AB42" s="1">
        <f t="shared" si="2"/>
        <v>51630.917666453679</v>
      </c>
      <c r="AC42" s="1">
        <f t="shared" si="2"/>
        <v>52716.641005998368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114</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115</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116</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117</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118</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119</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120</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121</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122</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313</v>
      </c>
    </row>
    <row r="62" spans="8:32">
      <c r="H62" s="69" t="s">
        <v>126</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127</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114</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115</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116</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117</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118</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119</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120</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121</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122</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313</v>
      </c>
    </row>
    <row r="85" spans="1:30">
      <c r="H85" s="69" t="s">
        <v>126</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127</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124</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119</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130</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119</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119</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122</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4714.6138845509067</v>
      </c>
      <c r="R177" s="1">
        <f t="shared" si="3"/>
        <v>5243.0957490409128</v>
      </c>
      <c r="S177" s="1">
        <f t="shared" si="3"/>
        <v>5970.6457240065356</v>
      </c>
      <c r="T177" s="1">
        <f t="shared" si="3"/>
        <v>4784.4655055028088</v>
      </c>
      <c r="U177" s="1">
        <f t="shared" si="3"/>
        <v>5389.022613369445</v>
      </c>
      <c r="V177" s="1">
        <f t="shared" si="3"/>
        <v>6614.3558000944759</v>
      </c>
      <c r="W177" s="1">
        <f t="shared" si="3"/>
        <v>2328.210643790324</v>
      </c>
      <c r="X177" s="1">
        <f t="shared" si="3"/>
        <v>4073.8118296461566</v>
      </c>
      <c r="Y177" s="1">
        <f t="shared" si="3"/>
        <v>4518.7809220548752</v>
      </c>
      <c r="Z177" s="1">
        <f t="shared" si="3"/>
        <v>5530.9314105457197</v>
      </c>
      <c r="AA177" s="1">
        <f t="shared" si="3"/>
        <v>6593.5465273571381</v>
      </c>
      <c r="AB177" s="1">
        <f t="shared" si="3"/>
        <v>7133.9346694954365</v>
      </c>
      <c r="AC177" s="1">
        <f t="shared" si="3"/>
        <v>8219.6580090401239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High DER (DP5)</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11186.23411805033</v>
      </c>
      <c r="J13" s="14">
        <f>SUMIFS(BuildCost_2!C:C,BuildCost_2!$A:$A,$B$10)/1000</f>
        <v>0</v>
      </c>
      <c r="K13" s="14">
        <f>SUMIFS(BuildCost_2!D:D,BuildCost_2!$A:$A,$B$10)/1000</f>
        <v>236.86404623101794</v>
      </c>
      <c r="L13" s="14">
        <f>SUMIFS(BuildCost_2!E:E,BuildCost_2!$A:$A,$B$10)/1000</f>
        <v>251.1697896332702</v>
      </c>
      <c r="M13" s="14">
        <f>SUMIFS(BuildCost_2!F:F,BuildCost_2!$A:$A,$B$10)/1000</f>
        <v>268.16790935178921</v>
      </c>
      <c r="N13" s="14">
        <f>SUMIFS(BuildCost_2!G:G,BuildCost_2!$A:$A,$B$10)/1000</f>
        <v>295.8505224456448</v>
      </c>
      <c r="O13" s="14">
        <f>SUMIFS(BuildCost_2!H:H,BuildCost_2!$A:$A,$B$10)/1000</f>
        <v>430.7593833531717</v>
      </c>
      <c r="P13" s="14">
        <f>SUMIFS(BuildCost_2!I:I,BuildCost_2!$A:$A,$B$10)/1000</f>
        <v>596.68768411817052</v>
      </c>
      <c r="Q13" s="14">
        <f>SUMIFS(BuildCost_2!J:J,BuildCost_2!$A:$A,$B$10)/1000</f>
        <v>831.42955132885641</v>
      </c>
      <c r="R13" s="14">
        <f>SUMIFS(BuildCost_2!K:K,BuildCost_2!$A:$A,$B$10)/1000</f>
        <v>969.31998328663826</v>
      </c>
      <c r="S13" s="14">
        <f>SUMIFS(BuildCost_2!L:L,BuildCost_2!$A:$A,$B$10)/1000</f>
        <v>980.26215119137055</v>
      </c>
      <c r="T13" s="14">
        <f>SUMIFS(BuildCost_2!M:M,BuildCost_2!$A:$A,$B$10)/1000</f>
        <v>1007.1974685113667</v>
      </c>
      <c r="U13" s="14">
        <f>SUMIFS(BuildCost_2!N:N,BuildCost_2!$A:$A,$B$10)/1000</f>
        <v>1167.5861203827535</v>
      </c>
      <c r="V13" s="14">
        <f>SUMIFS(BuildCost_2!O:O,BuildCost_2!$A:$A,$B$10)/1000</f>
        <v>1204.9819844621136</v>
      </c>
      <c r="W13" s="14">
        <f>SUMIFS(BuildCost_2!P:P,BuildCost_2!$A:$A,$B$10)/1000</f>
        <v>1217.2854237140252</v>
      </c>
      <c r="X13" s="14">
        <f>SUMIFS(BuildCost_2!Q:Q,BuildCost_2!$A:$A,$B$10)/1000</f>
        <v>2123.9310555350858</v>
      </c>
      <c r="Y13" s="14">
        <f>SUMIFS(BuildCost_2!R:R,BuildCost_2!$A:$A,$B$10)/1000</f>
        <v>2254.7736075384628</v>
      </c>
      <c r="Z13" s="14">
        <f>SUMIFS(BuildCost_2!S:S,BuildCost_2!$A:$A,$B$10)/1000</f>
        <v>2990.8789529821779</v>
      </c>
      <c r="AA13" s="14">
        <f>SUMIFS(BuildCost_2!T:T,BuildCost_2!$A:$A,$B$10)/1000</f>
        <v>2994.367082293471</v>
      </c>
      <c r="AB13" s="14">
        <f>SUMIFS(BuildCost_2!U:U,BuildCost_2!$A:$A,$B$10)/1000</f>
        <v>3074.6809150063218</v>
      </c>
      <c r="AC13" s="14">
        <f>SUMIFS(BuildCost_2!V:V,BuildCost_2!$A:$A,$B$10)/1000</f>
        <v>3325.9093300027603</v>
      </c>
      <c r="AD13" s="14">
        <f>SUMIFS(BuildCost_2!W:W,BuildCost_2!$A:$A,$B$10)/1000</f>
        <v>3325.9093300027603</v>
      </c>
    </row>
    <row r="14" spans="1:30">
      <c r="F14" s="42"/>
      <c r="H14" s="69" t="s">
        <v>102</v>
      </c>
      <c r="I14" s="14">
        <f t="shared" si="0"/>
        <v>34697.937296830831</v>
      </c>
      <c r="J14" s="14">
        <f>SUMIFS(FOMCost_2!C:C,FOMCost_2!$A:$A,$B$10)/1000</f>
        <v>3663.3629785851149</v>
      </c>
      <c r="K14" s="14">
        <f>SUMIFS(FOMCost_2!D:D,FOMCost_2!$A:$A,$B$10)/1000</f>
        <v>3462.9362879901464</v>
      </c>
      <c r="L14" s="14">
        <f>SUMIFS(FOMCost_2!E:E,FOMCost_2!$A:$A,$B$10)/1000</f>
        <v>2836.6928691458943</v>
      </c>
      <c r="M14" s="14">
        <f>SUMIFS(FOMCost_2!F:F,FOMCost_2!$A:$A,$B$10)/1000</f>
        <v>4529.9183535960447</v>
      </c>
      <c r="N14" s="14">
        <f>SUMIFS(FOMCost_2!G:G,FOMCost_2!$A:$A,$B$10)/1000</f>
        <v>3410.9812237069236</v>
      </c>
      <c r="O14" s="14">
        <f>SUMIFS(FOMCost_2!H:H,FOMCost_2!$A:$A,$B$10)/1000</f>
        <v>3527.2097547740209</v>
      </c>
      <c r="P14" s="14">
        <f>SUMIFS(FOMCost_2!I:I,FOMCost_2!$A:$A,$B$10)/1000</f>
        <v>3806.635595795713</v>
      </c>
      <c r="Q14" s="14">
        <f>SUMIFS(FOMCost_2!J:J,FOMCost_2!$A:$A,$B$10)/1000</f>
        <v>2974.124082475364</v>
      </c>
      <c r="R14" s="14">
        <f>SUMIFS(FOMCost_2!K:K,FOMCost_2!$A:$A,$B$10)/1000</f>
        <v>2878.8604296118515</v>
      </c>
      <c r="S14" s="14">
        <f>SUMIFS(FOMCost_2!L:L,FOMCost_2!$A:$A,$B$10)/1000</f>
        <v>3464.6967841929263</v>
      </c>
      <c r="T14" s="14">
        <f>SUMIFS(FOMCost_2!M:M,FOMCost_2!$A:$A,$B$10)/1000</f>
        <v>3586.4981475790164</v>
      </c>
      <c r="U14" s="14">
        <f>SUMIFS(FOMCost_2!N:N,FOMCost_2!$A:$A,$B$10)/1000</f>
        <v>3171.4900450824593</v>
      </c>
      <c r="V14" s="14">
        <f>SUMIFS(FOMCost_2!O:O,FOMCost_2!$A:$A,$B$10)/1000</f>
        <v>2605.348529837624</v>
      </c>
      <c r="W14" s="14">
        <f>SUMIFS(FOMCost_2!P:P,FOMCost_2!$A:$A,$B$10)/1000</f>
        <v>2606.9020253662748</v>
      </c>
      <c r="X14" s="14">
        <f>SUMIFS(FOMCost_2!Q:Q,FOMCost_2!$A:$A,$B$10)/1000</f>
        <v>2598.4417341660414</v>
      </c>
      <c r="Y14" s="14">
        <f>SUMIFS(FOMCost_2!R:R,FOMCost_2!$A:$A,$B$10)/1000</f>
        <v>3021.4354746298418</v>
      </c>
      <c r="Z14" s="14">
        <f>SUMIFS(FOMCost_2!S:S,FOMCost_2!$A:$A,$B$10)/1000</f>
        <v>3524.132490848614</v>
      </c>
      <c r="AA14" s="14">
        <f>SUMIFS(FOMCost_2!T:T,FOMCost_2!$A:$A,$B$10)/1000</f>
        <v>2651.223310046033</v>
      </c>
      <c r="AB14" s="14">
        <f>SUMIFS(FOMCost_2!U:U,FOMCost_2!$A:$A,$B$10)/1000</f>
        <v>2626.8230649484722</v>
      </c>
      <c r="AC14" s="14">
        <f>SUMIFS(FOMCost_2!V:V,FOMCost_2!$A:$A,$B$10)/1000</f>
        <v>3292.9557381891177</v>
      </c>
      <c r="AD14" s="14">
        <f>SUMIFS(FOMCost_2!W:W,FOMCost_2!$A:$A,$B$10)/1000</f>
        <v>2646.135552538884</v>
      </c>
    </row>
    <row r="15" spans="1:30">
      <c r="F15" s="42"/>
      <c r="H15" s="69" t="s">
        <v>103</v>
      </c>
      <c r="I15" s="14">
        <f t="shared" si="0"/>
        <v>21326.892517105978</v>
      </c>
      <c r="J15" s="14">
        <f>SUMIFS(FuelCost_2!C:C,FuelCost_2!$A:$A,$B$10)/1000</f>
        <v>2379.3923996178755</v>
      </c>
      <c r="K15" s="14">
        <f>SUMIFS(FuelCost_2!D:D,FuelCost_2!$A:$A,$B$10)/1000</f>
        <v>2334.247851381539</v>
      </c>
      <c r="L15" s="14">
        <f>SUMIFS(FuelCost_2!E:E,FuelCost_2!$A:$A,$B$10)/1000</f>
        <v>2412.200130876392</v>
      </c>
      <c r="M15" s="14">
        <f>SUMIFS(FuelCost_2!F:F,FuelCost_2!$A:$A,$B$10)/1000</f>
        <v>2224.5706438655566</v>
      </c>
      <c r="N15" s="14">
        <f>SUMIFS(FuelCost_2!G:G,FuelCost_2!$A:$A,$B$10)/1000</f>
        <v>2187.67205281319</v>
      </c>
      <c r="O15" s="14">
        <f>SUMIFS(FuelCost_2!H:H,FuelCost_2!$A:$A,$B$10)/1000</f>
        <v>2116.3742850809303</v>
      </c>
      <c r="P15" s="14">
        <f>SUMIFS(FuelCost_2!I:I,FuelCost_2!$A:$A,$B$10)/1000</f>
        <v>2317.2103314492088</v>
      </c>
      <c r="Q15" s="14">
        <f>SUMIFS(FuelCost_2!J:J,FuelCost_2!$A:$A,$B$10)/1000</f>
        <v>2123.3202504746314</v>
      </c>
      <c r="R15" s="14">
        <f>SUMIFS(FuelCost_2!K:K,FuelCost_2!$A:$A,$B$10)/1000</f>
        <v>2042.765462133297</v>
      </c>
      <c r="S15" s="14">
        <f>SUMIFS(FuelCost_2!L:L,FuelCost_2!$A:$A,$B$10)/1000</f>
        <v>2183.4584686934354</v>
      </c>
      <c r="T15" s="14">
        <f>SUMIFS(FuelCost_2!M:M,FuelCost_2!$A:$A,$B$10)/1000</f>
        <v>2068.9428135222993</v>
      </c>
      <c r="U15" s="14">
        <f>SUMIFS(FuelCost_2!N:N,FuelCost_2!$A:$A,$B$10)/1000</f>
        <v>2043.5832386771644</v>
      </c>
      <c r="V15" s="14">
        <f>SUMIFS(FuelCost_2!O:O,FuelCost_2!$A:$A,$B$10)/1000</f>
        <v>2100.8595609569315</v>
      </c>
      <c r="W15" s="14">
        <f>SUMIFS(FuelCost_2!P:P,FuelCost_2!$A:$A,$B$10)/1000</f>
        <v>2047.6331503415554</v>
      </c>
      <c r="X15" s="14">
        <f>SUMIFS(FuelCost_2!Q:Q,FuelCost_2!$A:$A,$B$10)/1000</f>
        <v>1429.7284440676688</v>
      </c>
      <c r="Y15" s="14">
        <f>SUMIFS(FuelCost_2!R:R,FuelCost_2!$A:$A,$B$10)/1000</f>
        <v>1338.1653206462679</v>
      </c>
      <c r="Z15" s="14">
        <f>SUMIFS(FuelCost_2!S:S,FuelCost_2!$A:$A,$B$10)/1000</f>
        <v>1484.3714184845035</v>
      </c>
      <c r="AA15" s="14">
        <f>SUMIFS(FuelCost_2!T:T,FuelCost_2!$A:$A,$B$10)/1000</f>
        <v>1146.9339063673174</v>
      </c>
      <c r="AB15" s="14">
        <f>SUMIFS(FuelCost_2!U:U,FuelCost_2!$A:$A,$B$10)/1000</f>
        <v>1171.9682683915178</v>
      </c>
      <c r="AC15" s="14">
        <f>SUMIFS(FuelCost_2!V:V,FuelCost_2!$A:$A,$B$10)/1000</f>
        <v>1358.7068697085701</v>
      </c>
      <c r="AD15" s="14">
        <f>SUMIFS(FuelCost_2!W:W,FuelCost_2!$A:$A,$B$10)/1000</f>
        <v>1082.7017202995412</v>
      </c>
    </row>
    <row r="16" spans="1:30">
      <c r="F16" s="42"/>
      <c r="H16" s="69" t="s">
        <v>104</v>
      </c>
      <c r="I16" s="14">
        <f t="shared" si="0"/>
        <v>7239.6544238490787</v>
      </c>
      <c r="J16" s="14">
        <f>SUMIFS(VOMCost_2!C:C,VOMCost_2!$A:$A,$B$10)/1000</f>
        <v>753.85937525492375</v>
      </c>
      <c r="K16" s="14">
        <f>SUMIFS(VOMCost_2!D:D,VOMCost_2!$A:$A,$B$10)/1000</f>
        <v>729.95597756262907</v>
      </c>
      <c r="L16" s="14">
        <f>SUMIFS(VOMCost_2!E:E,VOMCost_2!$A:$A,$B$10)/1000</f>
        <v>724.39117994664298</v>
      </c>
      <c r="M16" s="14">
        <f>SUMIFS(VOMCost_2!F:F,VOMCost_2!$A:$A,$B$10)/1000</f>
        <v>732.08276818172976</v>
      </c>
      <c r="N16" s="14">
        <f>SUMIFS(VOMCost_2!G:G,VOMCost_2!$A:$A,$B$10)/1000</f>
        <v>713.24482068766622</v>
      </c>
      <c r="O16" s="14">
        <f>SUMIFS(VOMCost_2!H:H,VOMCost_2!$A:$A,$B$10)/1000</f>
        <v>709.62826201731787</v>
      </c>
      <c r="P16" s="14">
        <f>SUMIFS(VOMCost_2!I:I,VOMCost_2!$A:$A,$B$10)/1000</f>
        <v>685.77839410509603</v>
      </c>
      <c r="Q16" s="14">
        <f>SUMIFS(VOMCost_2!J:J,VOMCost_2!$A:$A,$B$10)/1000</f>
        <v>696.69037890594086</v>
      </c>
      <c r="R16" s="14">
        <f>SUMIFS(VOMCost_2!K:K,VOMCost_2!$A:$A,$B$10)/1000</f>
        <v>683.03677659561345</v>
      </c>
      <c r="S16" s="14">
        <f>SUMIFS(VOMCost_2!L:L,VOMCost_2!$A:$A,$B$10)/1000</f>
        <v>671.16869986758104</v>
      </c>
      <c r="T16" s="14">
        <f>SUMIFS(VOMCost_2!M:M,VOMCost_2!$A:$A,$B$10)/1000</f>
        <v>676.45684288996472</v>
      </c>
      <c r="U16" s="14">
        <f>SUMIFS(VOMCost_2!N:N,VOMCost_2!$A:$A,$B$10)/1000</f>
        <v>655.12781628992173</v>
      </c>
      <c r="V16" s="14">
        <f>SUMIFS(VOMCost_2!O:O,VOMCost_2!$A:$A,$B$10)/1000</f>
        <v>655.44333090902512</v>
      </c>
      <c r="W16" s="14">
        <f>SUMIFS(VOMCost_2!P:P,VOMCost_2!$A:$A,$B$10)/1000</f>
        <v>663.41963120297464</v>
      </c>
      <c r="X16" s="14">
        <f>SUMIFS(VOMCost_2!Q:Q,VOMCost_2!$A:$A,$B$10)/1000</f>
        <v>620.7862653964645</v>
      </c>
      <c r="Y16" s="14">
        <f>SUMIFS(VOMCost_2!R:R,VOMCost_2!$A:$A,$B$10)/1000</f>
        <v>622.4246817986467</v>
      </c>
      <c r="Z16" s="14">
        <f>SUMIFS(VOMCost_2!S:S,VOMCost_2!$A:$A,$B$10)/1000</f>
        <v>598.10711974744527</v>
      </c>
      <c r="AA16" s="14">
        <f>SUMIFS(VOMCost_2!T:T,VOMCost_2!$A:$A,$B$10)/1000</f>
        <v>624.47021367824664</v>
      </c>
      <c r="AB16" s="14">
        <f>SUMIFS(VOMCost_2!U:U,VOMCost_2!$A:$A,$B$10)/1000</f>
        <v>618.04234541318863</v>
      </c>
      <c r="AC16" s="14">
        <f>SUMIFS(VOMCost_2!V:V,VOMCost_2!$A:$A,$B$10)/1000</f>
        <v>609.63800757258036</v>
      </c>
      <c r="AD16" s="14">
        <f>SUMIFS(VOMCost_2!W:W,VOMCost_2!$A:$A,$B$10)/1000</f>
        <v>603.3064372310505</v>
      </c>
    </row>
    <row r="17" spans="1:31">
      <c r="F17" s="42"/>
      <c r="H17" s="69" t="s">
        <v>105</v>
      </c>
      <c r="I17" s="14">
        <f>NPV(WACC,J17:AD17)/(1+WACC)^2</f>
        <v>526.46851477942823</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0.53301702592783307</v>
      </c>
      <c r="P17" s="14">
        <f>SUMIFS(REZTxCost_2!I:I,REZTxCost_2!$A:$A,$B$10)/1000</f>
        <v>2.059024446208956</v>
      </c>
      <c r="Q17" s="14">
        <f>SUMIFS(REZTxCost_2!J:J,REZTxCost_2!$A:$A,$B$10)/1000</f>
        <v>5.0913352411866661</v>
      </c>
      <c r="R17" s="14">
        <f>SUMIFS(REZTxCost_2!K:K,REZTxCost_2!$A:$A,$B$10)/1000</f>
        <v>7.1643035981283028</v>
      </c>
      <c r="S17" s="14">
        <f>SUMIFS(REZTxCost_2!L:L,REZTxCost_2!$A:$A,$B$10)/1000</f>
        <v>8.7606554236389957</v>
      </c>
      <c r="T17" s="14">
        <f>SUMIFS(REZTxCost_2!M:M,REZTxCost_2!$A:$A,$B$10)/1000</f>
        <v>2.1699016847749095</v>
      </c>
      <c r="U17" s="14">
        <f>SUMIFS(REZTxCost_2!N:N,REZTxCost_2!$A:$A,$B$10)/1000</f>
        <v>3.840451836785892</v>
      </c>
      <c r="V17" s="14">
        <f>SUMIFS(REZTxCost_2!O:O,REZTxCost_2!$A:$A,$B$10)/1000</f>
        <v>3.840451836785892</v>
      </c>
      <c r="W17" s="14">
        <f>SUMIFS(REZTxCost_2!P:P,REZTxCost_2!$A:$A,$B$10)/1000</f>
        <v>4.5181201864497398</v>
      </c>
      <c r="X17" s="14">
        <f>SUMIFS(REZTxCost_2!Q:Q,REZTxCost_2!$A:$A,$B$10)/1000</f>
        <v>69.336810941619859</v>
      </c>
      <c r="Y17" s="14">
        <f>SUMIFS(REZTxCost_2!R:R,REZTxCost_2!$A:$A,$B$10)/1000</f>
        <v>69.336810941613777</v>
      </c>
      <c r="Z17" s="14">
        <f>SUMIFS(REZTxCost_2!S:S,REZTxCost_2!$A:$A,$B$10)/1000</f>
        <v>270.65122402811545</v>
      </c>
      <c r="AA17" s="14">
        <f>SUMIFS(REZTxCost_2!T:T,REZTxCost_2!$A:$A,$B$10)/1000</f>
        <v>271.41479143195465</v>
      </c>
      <c r="AB17" s="14">
        <f>SUMIFS(REZTxCost_2!U:U,REZTxCost_2!$A:$A,$B$10)/1000</f>
        <v>284.71324878876851</v>
      </c>
      <c r="AC17" s="14">
        <f>SUMIFS(REZTxCost_2!V:V,REZTxCost_2!$A:$A,$B$10)/1000</f>
        <v>349.97955313383869</v>
      </c>
      <c r="AD17" s="14">
        <f>SUMIFS(REZTxCost_2!W:W,REZTxCost_2!$A:$A,$B$10)/1000</f>
        <v>349.97955313383881</v>
      </c>
    </row>
    <row r="18" spans="1:31">
      <c r="F18" s="42"/>
      <c r="H18" s="69" t="s">
        <v>106</v>
      </c>
      <c r="I18" s="14">
        <f t="shared" si="0"/>
        <v>47.252016114815838</v>
      </c>
      <c r="J18" s="14">
        <f>SUMIFS(DSPCost_2!C:C,DSPCost_2!$A:$A,$B$10)/1000</f>
        <v>0</v>
      </c>
      <c r="K18" s="14">
        <f>SUMIFS(DSPCost_2!D:D,DSPCost_2!$A:$A,$B$10)/1000</f>
        <v>0</v>
      </c>
      <c r="L18" s="14">
        <f>SUMIFS(DSPCost_2!E:E,DSPCost_2!$A:$A,$B$10)/1000</f>
        <v>0</v>
      </c>
      <c r="M18" s="14">
        <f>SUMIFS(DSPCost_2!F:F,DSPCost_2!$A:$A,$B$10)/1000</f>
        <v>0.45526291534373403</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39.491257162969923</v>
      </c>
      <c r="Y18" s="14">
        <f>SUMIFS(DSPCost_2!R:R,DSPCost_2!$A:$A,$B$10)/1000</f>
        <v>0</v>
      </c>
      <c r="Z18" s="14">
        <f>SUMIFS(DSPCost_2!S:S,DSPCost_2!$A:$A,$B$10)/1000</f>
        <v>0</v>
      </c>
      <c r="AA18" s="14">
        <f>SUMIFS(DSPCost_2!T:T,DSPCost_2!$A:$A,$B$10)/1000</f>
        <v>74.492224549721044</v>
      </c>
      <c r="AB18" s="14">
        <f>SUMIFS(DSPCost_2!U:U,DSPCost_2!$A:$A,$B$10)/1000</f>
        <v>0</v>
      </c>
      <c r="AC18" s="14">
        <f>SUMIFS(DSPCost_2!V:V,DSPCost_2!$A:$A,$B$10)/1000</f>
        <v>22.429416569867236</v>
      </c>
      <c r="AD18" s="14">
        <f>SUMIFS(DSPCost_2!W:W,DSPCost_2!$A:$A,$B$10)/1000</f>
        <v>7.4824461367454393</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3903.3221698012403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771.14706925963844</v>
      </c>
      <c r="Y20" s="14">
        <f>SUMIFS(ICTxCost_2!R:R,ICTxCost_2!$A:$A,$B$10)/1000</f>
        <v>771.14706925963844</v>
      </c>
      <c r="Z20" s="14">
        <f>SUMIFS(ICTxCost_2!S:S,ICTxCost_2!$A:$A,$B$10)/1000</f>
        <v>771.14706925963844</v>
      </c>
      <c r="AA20" s="14">
        <f>SUMIFS(ICTxCost_2!T:T,ICTxCost_2!$A:$A,$B$10)/1000</f>
        <v>771.14706925963844</v>
      </c>
      <c r="AB20" s="14">
        <f>SUMIFS(ICTxCost_2!U:U,ICTxCost_2!$A:$A,$B$10)/1000</f>
        <v>771.14706925963844</v>
      </c>
      <c r="AC20" s="14">
        <f>SUMIFS(ICTxCost_2!V:V,ICTxCost_2!$A:$A,$B$10)/1000</f>
        <v>771.14706925963844</v>
      </c>
      <c r="AD20" s="14">
        <f>SUMIFS(ICTxCost_2!W:W,ICTxCost_2!$A:$A,$B$10)/1000</f>
        <v>771.14706925963844</v>
      </c>
    </row>
    <row r="21" spans="1:31">
      <c r="H21" s="75" t="s">
        <v>109</v>
      </c>
      <c r="I21" s="16">
        <f t="shared" ref="I21:AD21" si="1">SUM(I13:I20)</f>
        <v>80266.192850580104</v>
      </c>
      <c r="J21" s="79">
        <f t="shared" si="1"/>
        <v>6796.614753457914</v>
      </c>
      <c r="K21" s="79">
        <f t="shared" si="1"/>
        <v>6901.1947845518971</v>
      </c>
      <c r="L21" s="79">
        <f t="shared" si="1"/>
        <v>6516.2690157675243</v>
      </c>
      <c r="M21" s="16">
        <f t="shared" si="1"/>
        <v>7908.9094749010337</v>
      </c>
      <c r="N21" s="16">
        <f t="shared" si="1"/>
        <v>6913.8400462816971</v>
      </c>
      <c r="O21" s="16">
        <f t="shared" si="1"/>
        <v>7090.1766538796419</v>
      </c>
      <c r="P21" s="16">
        <f t="shared" si="1"/>
        <v>7714.0429815426696</v>
      </c>
      <c r="Q21" s="16">
        <f t="shared" si="1"/>
        <v>7100.9588774878794</v>
      </c>
      <c r="R21" s="16">
        <f t="shared" si="1"/>
        <v>7159.2663090207507</v>
      </c>
      <c r="S21" s="16">
        <f t="shared" si="1"/>
        <v>7688.8998131926883</v>
      </c>
      <c r="T21" s="16">
        <f t="shared" si="1"/>
        <v>7841.7668596383519</v>
      </c>
      <c r="U21" s="16">
        <f t="shared" si="1"/>
        <v>8174.4481089316841</v>
      </c>
      <c r="V21" s="16">
        <f t="shared" si="1"/>
        <v>7187.6500554908998</v>
      </c>
      <c r="W21" s="16">
        <f t="shared" si="1"/>
        <v>7138.1184472987161</v>
      </c>
      <c r="X21" s="16">
        <f t="shared" si="1"/>
        <v>8487.2295401307256</v>
      </c>
      <c r="Y21" s="16">
        <f t="shared" si="1"/>
        <v>8194.357659847823</v>
      </c>
      <c r="Z21" s="16">
        <f t="shared" si="1"/>
        <v>9913.3370509229226</v>
      </c>
      <c r="AA21" s="16">
        <f t="shared" si="1"/>
        <v>8543.982722438448</v>
      </c>
      <c r="AB21" s="16">
        <f t="shared" si="1"/>
        <v>8658.1296017074073</v>
      </c>
      <c r="AC21" s="16">
        <f t="shared" si="1"/>
        <v>9743.7637557038015</v>
      </c>
      <c r="AD21" s="16">
        <f t="shared" si="1"/>
        <v>8787.189613251121</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4941.7578288499999</v>
      </c>
      <c r="AC35" s="1">
        <f>SUMIFS(Capacity_2!X:X,Capacity_2!$A:$A,$B$29,Capacity_2!$B:$B,$H35)</f>
        <v>4941.7578288499999</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17275.3348146766</v>
      </c>
      <c r="X37" s="1">
        <f>SUMIFS(Capacity_2!S:S,Capacity_2!$A:$A,$B$29,Capacity_2!$B:$B,$H37)</f>
        <v>17834.014985080699</v>
      </c>
      <c r="Y37" s="1">
        <f>SUMIFS(Capacity_2!T:T,Capacity_2!$A:$A,$B$29,Capacity_2!$B:$B,$H37)</f>
        <v>19050.782847234801</v>
      </c>
      <c r="Z37" s="1">
        <f>SUMIFS(Capacity_2!U:U,Capacity_2!$A:$A,$B$29,Capacity_2!$B:$B,$H37)</f>
        <v>19581.279154200398</v>
      </c>
      <c r="AA37" s="1">
        <f>SUMIFS(Capacity_2!V:V,Capacity_2!$A:$A,$B$29,Capacity_2!$B:$B,$H37)</f>
        <v>20005.437000681202</v>
      </c>
      <c r="AB37" s="1">
        <f>SUMIFS(Capacity_2!W:W,Capacity_2!$A:$A,$B$29,Capacity_2!$B:$B,$H37)</f>
        <v>20774.9439714867</v>
      </c>
      <c r="AC37" s="1">
        <f>SUMIFS(Capacity_2!X:X,Capacity_2!$A:$A,$B$29,Capacity_2!$B:$B,$H37)</f>
        <v>21300.666784164299</v>
      </c>
    </row>
    <row r="38" spans="1:30">
      <c r="H38" s="76" t="s">
        <v>119</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120</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11976.455614949999</v>
      </c>
      <c r="P39" s="1">
        <f>SUMIFS(Capacity_2!K:K,Capacity_2!$A:$A,$B$29,Capacity_2!$B:$B,$H39)</f>
        <v>13196.221839259999</v>
      </c>
      <c r="Q39" s="1">
        <f>SUMIFS(Capacity_2!L:L,Capacity_2!$A:$A,$B$29,Capacity_2!$B:$B,$H39)</f>
        <v>13571.674429389999</v>
      </c>
      <c r="R39" s="1">
        <f>SUMIFS(Capacity_2!M:M,Capacity_2!$A:$A,$B$29,Capacity_2!$B:$B,$H39)</f>
        <v>13607.458938099999</v>
      </c>
      <c r="S39" s="1">
        <f>SUMIFS(Capacity_2!N:N,Capacity_2!$A:$A,$B$29,Capacity_2!$B:$B,$H39)</f>
        <v>13809.800567339998</v>
      </c>
      <c r="T39" s="1">
        <f>SUMIFS(Capacity_2!O:O,Capacity_2!$A:$A,$B$29,Capacity_2!$B:$B,$H39)</f>
        <v>13916.877013469999</v>
      </c>
      <c r="U39" s="1">
        <f>SUMIFS(Capacity_2!P:P,Capacity_2!$A:$A,$B$29,Capacity_2!$B:$B,$H39)</f>
        <v>13826.86200008</v>
      </c>
      <c r="V39" s="1">
        <f>SUMIFS(Capacity_2!Q:Q,Capacity_2!$A:$A,$B$29,Capacity_2!$B:$B,$H39)</f>
        <v>13922.895408339999</v>
      </c>
      <c r="W39" s="1">
        <f>SUMIFS(Capacity_2!R:R,Capacity_2!$A:$A,$B$29,Capacity_2!$B:$B,$H39)</f>
        <v>18814.01358649</v>
      </c>
      <c r="X39" s="1">
        <f>SUMIFS(Capacity_2!S:S,Capacity_2!$A:$A,$B$29,Capacity_2!$B:$B,$H39)</f>
        <v>19463.994245999998</v>
      </c>
      <c r="Y39" s="1">
        <f>SUMIFS(Capacity_2!T:T,Capacity_2!$A:$A,$B$29,Capacity_2!$B:$B,$H39)</f>
        <v>23037.678944909996</v>
      </c>
      <c r="Z39" s="1">
        <f>SUMIFS(Capacity_2!U:U,Capacity_2!$A:$A,$B$29,Capacity_2!$B:$B,$H39)</f>
        <v>22428.678944909996</v>
      </c>
      <c r="AA39" s="1">
        <f>SUMIFS(Capacity_2!V:V,Capacity_2!$A:$A,$B$29,Capacity_2!$B:$B,$H39)</f>
        <v>22562.819736050002</v>
      </c>
      <c r="AB39" s="1">
        <f>SUMIFS(Capacity_2!W:W,Capacity_2!$A:$A,$B$29,Capacity_2!$B:$B,$H39)</f>
        <v>22338.064203639999</v>
      </c>
      <c r="AC39" s="1">
        <f>SUMIFS(Capacity_2!X:X,Capacity_2!$A:$A,$B$29,Capacity_2!$B:$B,$H39)</f>
        <v>22289.764203640003</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7192.6192542400004</v>
      </c>
      <c r="P40" s="1">
        <f>SUMIFS(Capacity_2!K:K,Capacity_2!$A:$A,$B$29,Capacity_2!$B:$B,$H40)</f>
        <v>8145.2051059500009</v>
      </c>
      <c r="Q40" s="1">
        <f>SUMIFS(Capacity_2!L:L,Capacity_2!$A:$A,$B$29,Capacity_2!$B:$B,$H40)</f>
        <v>9192.3612784100005</v>
      </c>
      <c r="R40" s="1">
        <f>SUMIFS(Capacity_2!M:M,Capacity_2!$A:$A,$B$29,Capacity_2!$B:$B,$H40)</f>
        <v>9192.3612784100005</v>
      </c>
      <c r="S40" s="1">
        <f>SUMIFS(Capacity_2!N:N,Capacity_2!$A:$A,$B$29,Capacity_2!$B:$B,$H40)</f>
        <v>9192.3612784100005</v>
      </c>
      <c r="T40" s="1">
        <f>SUMIFS(Capacity_2!O:O,Capacity_2!$A:$A,$B$29,Capacity_2!$B:$B,$H40)</f>
        <v>11350.47459693</v>
      </c>
      <c r="U40" s="1">
        <f>SUMIFS(Capacity_2!P:P,Capacity_2!$A:$A,$B$29,Capacity_2!$B:$B,$H40)</f>
        <v>11533.726483810002</v>
      </c>
      <c r="V40" s="1">
        <f>SUMIFS(Capacity_2!Q:Q,Capacity_2!$A:$A,$B$29,Capacity_2!$B:$B,$H40)</f>
        <v>11533.726483810002</v>
      </c>
      <c r="W40" s="1">
        <f>SUMIFS(Capacity_2!R:R,Capacity_2!$A:$A,$B$29,Capacity_2!$B:$B,$H40)</f>
        <v>15216.477540079999</v>
      </c>
      <c r="X40" s="1">
        <f>SUMIFS(Capacity_2!S:S,Capacity_2!$A:$A,$B$29,Capacity_2!$B:$B,$H40)</f>
        <v>15392.182898980001</v>
      </c>
      <c r="Y40" s="1">
        <f>SUMIFS(Capacity_2!T:T,Capacity_2!$A:$A,$B$29,Capacity_2!$B:$B,$H40)</f>
        <v>17115.27552223</v>
      </c>
      <c r="Z40" s="1">
        <f>SUMIFS(Capacity_2!U:U,Capacity_2!$A:$A,$B$29,Capacity_2!$B:$B,$H40)</f>
        <v>17020.455243500001</v>
      </c>
      <c r="AA40" s="1">
        <f>SUMIFS(Capacity_2!V:V,Capacity_2!$A:$A,$B$29,Capacity_2!$B:$B,$H40)</f>
        <v>17020.455243500001</v>
      </c>
      <c r="AB40" s="1">
        <f>SUMIFS(Capacity_2!W:W,Capacity_2!$A:$A,$B$29,Capacity_2!$B:$B,$H40)</f>
        <v>19401.5321329</v>
      </c>
      <c r="AC40" s="1">
        <f>SUMIFS(Capacity_2!X:X,Capacity_2!$A:$A,$B$29,Capacity_2!$B:$B,$H40)</f>
        <v>19401.5321329</v>
      </c>
    </row>
    <row r="41" spans="1:30">
      <c r="H41" s="77" t="s">
        <v>122</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123</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49104.252934539152</v>
      </c>
      <c r="R42" s="1">
        <f t="shared" si="2"/>
        <v>49632.734799019163</v>
      </c>
      <c r="S42" s="1">
        <f t="shared" si="2"/>
        <v>50750.284773984778</v>
      </c>
      <c r="T42" s="1">
        <f t="shared" si="2"/>
        <v>48023.829846901055</v>
      </c>
      <c r="U42" s="1">
        <f t="shared" si="2"/>
        <v>48272.310883787693</v>
      </c>
      <c r="V42" s="1">
        <f t="shared" si="2"/>
        <v>48957.21017277272</v>
      </c>
      <c r="W42" s="1">
        <f t="shared" si="2"/>
        <v>44256.579529418566</v>
      </c>
      <c r="X42" s="1">
        <f t="shared" si="2"/>
        <v>44165.445410324399</v>
      </c>
      <c r="Y42" s="1">
        <f t="shared" si="2"/>
        <v>43668.492283693115</v>
      </c>
      <c r="Z42" s="1">
        <f t="shared" si="2"/>
        <v>44248.146342683962</v>
      </c>
      <c r="AA42" s="1">
        <f t="shared" si="2"/>
        <v>43643.698379895388</v>
      </c>
      <c r="AB42" s="1">
        <f t="shared" si="2"/>
        <v>44360.858398853685</v>
      </c>
      <c r="AC42" s="1">
        <f t="shared" si="2"/>
        <v>44939.398620078369</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94189.334396318678</v>
      </c>
      <c r="J51" s="1">
        <f>SUMIFS(Generation_2!D:D,Generation_2!$A:$A,$B$48,Generation_2!$B:$B,$H51)</f>
        <v>90312.911739271833</v>
      </c>
      <c r="K51" s="1">
        <f>SUMIFS(Generation_2!E:E,Generation_2!$A:$A,$B$48,Generation_2!$B:$B,$H51)</f>
        <v>89923.571215413176</v>
      </c>
      <c r="L51" s="1">
        <f>SUMIFS(Generation_2!F:F,Generation_2!$A:$A,$B$48,Generation_2!$B:$B,$H51)</f>
        <v>85445.692354265106</v>
      </c>
      <c r="M51" s="1">
        <f>SUMIFS(Generation_2!G:G,Generation_2!$A:$A,$B$48,Generation_2!$B:$B,$H51)</f>
        <v>84012.961374914914</v>
      </c>
      <c r="N51" s="1">
        <f>SUMIFS(Generation_2!H:H,Generation_2!$A:$A,$B$48,Generation_2!$B:$B,$H51)</f>
        <v>80056.307386535438</v>
      </c>
      <c r="O51" s="1">
        <f>SUMIFS(Generation_2!I:I,Generation_2!$A:$A,$B$48,Generation_2!$B:$B,$H51)</f>
        <v>82246.305652656272</v>
      </c>
      <c r="P51" s="1">
        <f>SUMIFS(Generation_2!J:J,Generation_2!$A:$A,$B$48,Generation_2!$B:$B,$H51)</f>
        <v>73209.552318699163</v>
      </c>
      <c r="Q51" s="1">
        <f>SUMIFS(Generation_2!K:K,Generation_2!$A:$A,$B$48,Generation_2!$B:$B,$H51)</f>
        <v>72217.539257795346</v>
      </c>
      <c r="R51" s="1">
        <f>SUMIFS(Generation_2!L:L,Generation_2!$A:$A,$B$48,Generation_2!$B:$B,$H51)</f>
        <v>76225.100083647689</v>
      </c>
      <c r="S51" s="1">
        <f>SUMIFS(Generation_2!M:M,Generation_2!$A:$A,$B$48,Generation_2!$B:$B,$H51)</f>
        <v>72475.772874864138</v>
      </c>
      <c r="T51" s="1">
        <f>SUMIFS(Generation_2!N:N,Generation_2!$A:$A,$B$48,Generation_2!$B:$B,$H51)</f>
        <v>73887.268450119678</v>
      </c>
      <c r="U51" s="1">
        <f>SUMIFS(Generation_2!O:O,Generation_2!$A:$A,$B$48,Generation_2!$B:$B,$H51)</f>
        <v>75727.603862216958</v>
      </c>
      <c r="V51" s="1">
        <f>SUMIFS(Generation_2!P:P,Generation_2!$A:$A,$B$48,Generation_2!$B:$B,$H51)</f>
        <v>73130.696826524683</v>
      </c>
      <c r="W51" s="1">
        <f>SUMIFS(Generation_2!Q:Q,Generation_2!$A:$A,$B$48,Generation_2!$B:$B,$H51)</f>
        <v>47390.805127424996</v>
      </c>
      <c r="X51" s="1">
        <f>SUMIFS(Generation_2!R:R,Generation_2!$A:$A,$B$48,Generation_2!$B:$B,$H51)</f>
        <v>42835.542145305742</v>
      </c>
      <c r="Y51" s="1">
        <f>SUMIFS(Generation_2!S:S,Generation_2!$A:$A,$B$48,Generation_2!$B:$B,$H51)</f>
        <v>34337.556584361242</v>
      </c>
      <c r="Z51" s="1">
        <f>SUMIFS(Generation_2!T:T,Generation_2!$A:$A,$B$48,Generation_2!$B:$B,$H51)</f>
        <v>34957.050901327704</v>
      </c>
      <c r="AA51" s="1">
        <f>SUMIFS(Generation_2!U:U,Generation_2!$A:$A,$B$48,Generation_2!$B:$B,$H51)</f>
        <v>35683.422779815388</v>
      </c>
      <c r="AB51" s="1">
        <f>SUMIFS(Generation_2!V:V,Generation_2!$A:$A,$B$48,Generation_2!$B:$B,$H51)</f>
        <v>34242.79263889297</v>
      </c>
      <c r="AC51" s="1">
        <f>SUMIFS(Generation_2!W:W,Generation_2!$A:$A,$B$48,Generation_2!$B:$B,$H51)</f>
        <v>33869.930118309203</v>
      </c>
      <c r="AE51" s="64"/>
      <c r="AF51" s="64"/>
    </row>
    <row r="52" spans="8:32">
      <c r="H52" s="69" t="s">
        <v>114</v>
      </c>
      <c r="I52" s="1">
        <f>SUMIFS(Generation_2!C:C,Generation_2!$A:$A,$B$48,Generation_2!$B:$B,$H52)</f>
        <v>31568.700438612032</v>
      </c>
      <c r="J52" s="1">
        <f>SUMIFS(Generation_2!D:D,Generation_2!$A:$A,$B$48,Generation_2!$B:$B,$H52)</f>
        <v>33310.461900509268</v>
      </c>
      <c r="K52" s="1">
        <f>SUMIFS(Generation_2!E:E,Generation_2!$A:$A,$B$48,Generation_2!$B:$B,$H52)</f>
        <v>33108.369176542306</v>
      </c>
      <c r="L52" s="1">
        <f>SUMIFS(Generation_2!F:F,Generation_2!$A:$A,$B$48,Generation_2!$B:$B,$H52)</f>
        <v>33604.69826785176</v>
      </c>
      <c r="M52" s="1">
        <f>SUMIFS(Generation_2!G:G,Generation_2!$A:$A,$B$48,Generation_2!$B:$B,$H52)</f>
        <v>33446.378938927941</v>
      </c>
      <c r="N52" s="1">
        <f>SUMIFS(Generation_2!H:H,Generation_2!$A:$A,$B$48,Generation_2!$B:$B,$H52)</f>
        <v>31320.254379994898</v>
      </c>
      <c r="O52" s="1">
        <f>SUMIFS(Generation_2!I:I,Generation_2!$A:$A,$B$48,Generation_2!$B:$B,$H52)</f>
        <v>33076.0569258502</v>
      </c>
      <c r="P52" s="1">
        <f>SUMIFS(Generation_2!J:J,Generation_2!$A:$A,$B$48,Generation_2!$B:$B,$H52)</f>
        <v>30590.846788600385</v>
      </c>
      <c r="Q52" s="1">
        <f>SUMIFS(Generation_2!K:K,Generation_2!$A:$A,$B$48,Generation_2!$B:$B,$H52)</f>
        <v>28183.861245601631</v>
      </c>
      <c r="R52" s="1">
        <f>SUMIFS(Generation_2!L:L,Generation_2!$A:$A,$B$48,Generation_2!$B:$B,$H52)</f>
        <v>27581.69470516919</v>
      </c>
      <c r="S52" s="1">
        <f>SUMIFS(Generation_2!M:M,Generation_2!$A:$A,$B$48,Generation_2!$B:$B,$H52)</f>
        <v>24041.226619448222</v>
      </c>
      <c r="T52" s="1">
        <f>SUMIFS(Generation_2!N:N,Generation_2!$A:$A,$B$48,Generation_2!$B:$B,$H52)</f>
        <v>22612.428973638682</v>
      </c>
      <c r="U52" s="1">
        <f>SUMIFS(Generation_2!O:O,Generation_2!$A:$A,$B$48,Generation_2!$B:$B,$H52)</f>
        <v>22842.533700585271</v>
      </c>
      <c r="V52" s="1">
        <f>SUMIFS(Generation_2!P:P,Generation_2!$A:$A,$B$48,Generation_2!$B:$B,$H52)</f>
        <v>22138.185473764359</v>
      </c>
      <c r="W52" s="1">
        <f>SUMIFS(Generation_2!Q:Q,Generation_2!$A:$A,$B$48,Generation_2!$B:$B,$H52)</f>
        <v>21270.155435950845</v>
      </c>
      <c r="X52" s="1">
        <f>SUMIFS(Generation_2!R:R,Generation_2!$A:$A,$B$48,Generation_2!$B:$B,$H52)</f>
        <v>21130.812467997184</v>
      </c>
      <c r="Y52" s="1">
        <f>SUMIFS(Generation_2!S:S,Generation_2!$A:$A,$B$48,Generation_2!$B:$B,$H52)</f>
        <v>21420.253936132882</v>
      </c>
      <c r="Z52" s="1">
        <f>SUMIFS(Generation_2!T:T,Generation_2!$A:$A,$B$48,Generation_2!$B:$B,$H52)</f>
        <v>21904.678997104249</v>
      </c>
      <c r="AA52" s="1">
        <f>SUMIFS(Generation_2!U:U,Generation_2!$A:$A,$B$48,Generation_2!$B:$B,$H52)</f>
        <v>21971.367052605303</v>
      </c>
      <c r="AB52" s="1">
        <f>SUMIFS(Generation_2!V:V,Generation_2!$A:$A,$B$48,Generation_2!$B:$B,$H52)</f>
        <v>21911.645077421887</v>
      </c>
      <c r="AC52" s="1">
        <f>SUMIFS(Generation_2!W:W,Generation_2!$A:$A,$B$48,Generation_2!$B:$B,$H52)</f>
        <v>21295.042304856932</v>
      </c>
      <c r="AE52" s="64"/>
      <c r="AF52" s="64"/>
    </row>
    <row r="53" spans="8:32">
      <c r="H53" s="69" t="s">
        <v>115</v>
      </c>
      <c r="I53" s="1">
        <f>SUMIFS(Generation_2!C:C,Generation_2!$A:$A,$B$48,Generation_2!$B:$B,$H53)</f>
        <v>3094.1642676701649</v>
      </c>
      <c r="J53" s="1">
        <f>SUMIFS(Generation_2!D:D,Generation_2!$A:$A,$B$48,Generation_2!$B:$B,$H53)</f>
        <v>3060.6334842061069</v>
      </c>
      <c r="K53" s="1">
        <f>SUMIFS(Generation_2!E:E,Generation_2!$A:$A,$B$48,Generation_2!$B:$B,$H53)</f>
        <v>2693.8710344925548</v>
      </c>
      <c r="L53" s="1">
        <f>SUMIFS(Generation_2!F:F,Generation_2!$A:$A,$B$48,Generation_2!$B:$B,$H53)</f>
        <v>1924.1753876010525</v>
      </c>
      <c r="M53" s="1">
        <f>SUMIFS(Generation_2!G:G,Generation_2!$A:$A,$B$48,Generation_2!$B:$B,$H53)</f>
        <v>1927.2764329533261</v>
      </c>
      <c r="N53" s="1">
        <f>SUMIFS(Generation_2!H:H,Generation_2!$A:$A,$B$48,Generation_2!$B:$B,$H53)</f>
        <v>1922.5344938905528</v>
      </c>
      <c r="O53" s="1">
        <f>SUMIFS(Generation_2!I:I,Generation_2!$A:$A,$B$48,Generation_2!$B:$B,$H53)</f>
        <v>1929.1057036542702</v>
      </c>
      <c r="P53" s="1">
        <f>SUMIFS(Generation_2!J:J,Generation_2!$A:$A,$B$48,Generation_2!$B:$B,$H53)</f>
        <v>1873.9230685685231</v>
      </c>
      <c r="Q53" s="1">
        <f>SUMIFS(Generation_2!K:K,Generation_2!$A:$A,$B$48,Generation_2!$B:$B,$H53)</f>
        <v>1873.8425193744401</v>
      </c>
      <c r="R53" s="1">
        <f>SUMIFS(Generation_2!L:L,Generation_2!$A:$A,$B$48,Generation_2!$B:$B,$H53)</f>
        <v>1874.0474067605319</v>
      </c>
      <c r="S53" s="1">
        <f>SUMIFS(Generation_2!M:M,Generation_2!$A:$A,$B$48,Generation_2!$B:$B,$H53)</f>
        <v>1880.6579739047752</v>
      </c>
      <c r="T53" s="1">
        <f>SUMIFS(Generation_2!N:N,Generation_2!$A:$A,$B$48,Generation_2!$B:$B,$H53)</f>
        <v>1871.4793919912913</v>
      </c>
      <c r="U53" s="1">
        <f>SUMIFS(Generation_2!O:O,Generation_2!$A:$A,$B$48,Generation_2!$B:$B,$H53)</f>
        <v>1871.4793919912918</v>
      </c>
      <c r="V53" s="1">
        <f>SUMIFS(Generation_2!P:P,Generation_2!$A:$A,$B$48,Generation_2!$B:$B,$H53)</f>
        <v>1871.4793919912934</v>
      </c>
      <c r="W53" s="1">
        <f>SUMIFS(Generation_2!Q:Q,Generation_2!$A:$A,$B$48,Generation_2!$B:$B,$H53)</f>
        <v>2726.760161630064</v>
      </c>
      <c r="X53" s="1">
        <f>SUMIFS(Generation_2!R:R,Generation_2!$A:$A,$B$48,Generation_2!$B:$B,$H53)</f>
        <v>2711.3732714311245</v>
      </c>
      <c r="Y53" s="1">
        <f>SUMIFS(Generation_2!S:S,Generation_2!$A:$A,$B$48,Generation_2!$B:$B,$H53)</f>
        <v>5361.0250835439747</v>
      </c>
      <c r="Z53" s="1">
        <f>SUMIFS(Generation_2!T:T,Generation_2!$A:$A,$B$48,Generation_2!$B:$B,$H53)</f>
        <v>2303.4605711705776</v>
      </c>
      <c r="AA53" s="1">
        <f>SUMIFS(Generation_2!U:U,Generation_2!$A:$A,$B$48,Generation_2!$B:$B,$H53)</f>
        <v>2626.1761951423368</v>
      </c>
      <c r="AB53" s="1">
        <f>SUMIFS(Generation_2!V:V,Generation_2!$A:$A,$B$48,Generation_2!$B:$B,$H53)</f>
        <v>4274.4291988306886</v>
      </c>
      <c r="AC53" s="1">
        <f>SUMIFS(Generation_2!W:W,Generation_2!$A:$A,$B$48,Generation_2!$B:$B,$H53)</f>
        <v>2239.8383480116681</v>
      </c>
      <c r="AE53" s="64"/>
      <c r="AF53" s="64"/>
    </row>
    <row r="54" spans="8:32">
      <c r="H54" s="69" t="s">
        <v>116</v>
      </c>
      <c r="I54" s="1">
        <f>SUMIFS(Generation_2!C:C,Generation_2!$A:$A,$B$48,Generation_2!$B:$B,$H54)</f>
        <v>73.951942294370241</v>
      </c>
      <c r="J54" s="1">
        <f>SUMIFS(Generation_2!D:D,Generation_2!$A:$A,$B$48,Generation_2!$B:$B,$H54)</f>
        <v>51.939167779925342</v>
      </c>
      <c r="K54" s="1">
        <f>SUMIFS(Generation_2!E:E,Generation_2!$A:$A,$B$48,Generation_2!$B:$B,$H54)</f>
        <v>71.737193815173583</v>
      </c>
      <c r="L54" s="1">
        <f>SUMIFS(Generation_2!F:F,Generation_2!$A:$A,$B$48,Generation_2!$B:$B,$H54)</f>
        <v>30.626212144388699</v>
      </c>
      <c r="M54" s="1">
        <f>SUMIFS(Generation_2!G:G,Generation_2!$A:$A,$B$48,Generation_2!$B:$B,$H54)</f>
        <v>10.068520131005078</v>
      </c>
      <c r="N54" s="1">
        <f>SUMIFS(Generation_2!H:H,Generation_2!$A:$A,$B$48,Generation_2!$B:$B,$H54)</f>
        <v>1.0880682325450419</v>
      </c>
      <c r="O54" s="1">
        <f>SUMIFS(Generation_2!I:I,Generation_2!$A:$A,$B$48,Generation_2!$B:$B,$H54)</f>
        <v>1.3618244389679999</v>
      </c>
      <c r="P54" s="1">
        <f>SUMIFS(Generation_2!J:J,Generation_2!$A:$A,$B$48,Generation_2!$B:$B,$H54)</f>
        <v>7.152033041638358</v>
      </c>
      <c r="Q54" s="1">
        <f>SUMIFS(Generation_2!K:K,Generation_2!$A:$A,$B$48,Generation_2!$B:$B,$H54)</f>
        <v>5.6393054179230733</v>
      </c>
      <c r="R54" s="1">
        <f>SUMIFS(Generation_2!L:L,Generation_2!$A:$A,$B$48,Generation_2!$B:$B,$H54)</f>
        <v>2.9289091968235024</v>
      </c>
      <c r="S54" s="1">
        <f>SUMIFS(Generation_2!M:M,Generation_2!$A:$A,$B$48,Generation_2!$B:$B,$H54)</f>
        <v>5.4791579379511361</v>
      </c>
      <c r="T54" s="1">
        <f>SUMIFS(Generation_2!N:N,Generation_2!$A:$A,$B$48,Generation_2!$B:$B,$H54)</f>
        <v>1.7459624674763849</v>
      </c>
      <c r="U54" s="1">
        <f>SUMIFS(Generation_2!O:O,Generation_2!$A:$A,$B$48,Generation_2!$B:$B,$H54)</f>
        <v>5.5020434884748415</v>
      </c>
      <c r="V54" s="1">
        <f>SUMIFS(Generation_2!P:P,Generation_2!$A:$A,$B$48,Generation_2!$B:$B,$H54)</f>
        <v>23.053687066365331</v>
      </c>
      <c r="W54" s="1">
        <f>SUMIFS(Generation_2!Q:Q,Generation_2!$A:$A,$B$48,Generation_2!$B:$B,$H54)</f>
        <v>99.086271859539806</v>
      </c>
      <c r="X54" s="1">
        <f>SUMIFS(Generation_2!R:R,Generation_2!$A:$A,$B$48,Generation_2!$B:$B,$H54)</f>
        <v>145.79206630791543</v>
      </c>
      <c r="Y54" s="1">
        <f>SUMIFS(Generation_2!S:S,Generation_2!$A:$A,$B$48,Generation_2!$B:$B,$H54)</f>
        <v>1152.5469326912389</v>
      </c>
      <c r="Z54" s="1">
        <f>SUMIFS(Generation_2!T:T,Generation_2!$A:$A,$B$48,Generation_2!$B:$B,$H54)</f>
        <v>292.01692154167984</v>
      </c>
      <c r="AA54" s="1">
        <f>SUMIFS(Generation_2!U:U,Generation_2!$A:$A,$B$48,Generation_2!$B:$B,$H54)</f>
        <v>231.20281763967535</v>
      </c>
      <c r="AB54" s="1">
        <f>SUMIFS(Generation_2!V:V,Generation_2!$A:$A,$B$48,Generation_2!$B:$B,$H54)</f>
        <v>960.43146138772101</v>
      </c>
      <c r="AC54" s="1">
        <f>SUMIFS(Generation_2!W:W,Generation_2!$A:$A,$B$48,Generation_2!$B:$B,$H54)</f>
        <v>127.30662596981728</v>
      </c>
      <c r="AE54" s="64"/>
      <c r="AF54" s="64"/>
    </row>
    <row r="55" spans="8:32">
      <c r="H55" s="69" t="s">
        <v>117</v>
      </c>
      <c r="I55" s="1">
        <f>SUMIFS(Generation_2!C:C,Generation_2!$A:$A,$B$48,Generation_2!$B:$B,$H55)</f>
        <v>16025.984224454185</v>
      </c>
      <c r="J55" s="1">
        <f>SUMIFS(Generation_2!D:D,Generation_2!$A:$A,$B$48,Generation_2!$B:$B,$H55)</f>
        <v>13289.217602150517</v>
      </c>
      <c r="K55" s="1">
        <f>SUMIFS(Generation_2!E:E,Generation_2!$A:$A,$B$48,Generation_2!$B:$B,$H55)</f>
        <v>13105.654978818009</v>
      </c>
      <c r="L55" s="1">
        <f>SUMIFS(Generation_2!F:F,Generation_2!$A:$A,$B$48,Generation_2!$B:$B,$H55)</f>
        <v>16205.142040766903</v>
      </c>
      <c r="M55" s="1">
        <f>SUMIFS(Generation_2!G:G,Generation_2!$A:$A,$B$48,Generation_2!$B:$B,$H55)</f>
        <v>13849.07129224239</v>
      </c>
      <c r="N55" s="1">
        <f>SUMIFS(Generation_2!H:H,Generation_2!$A:$A,$B$48,Generation_2!$B:$B,$H55)</f>
        <v>15464.887294252476</v>
      </c>
      <c r="O55" s="1">
        <f>SUMIFS(Generation_2!I:I,Generation_2!$A:$A,$B$48,Generation_2!$B:$B,$H55)</f>
        <v>9357.18371637973</v>
      </c>
      <c r="P55" s="1">
        <f>SUMIFS(Generation_2!J:J,Generation_2!$A:$A,$B$48,Generation_2!$B:$B,$H55)</f>
        <v>16154.108114325918</v>
      </c>
      <c r="Q55" s="1">
        <f>SUMIFS(Generation_2!K:K,Generation_2!$A:$A,$B$48,Generation_2!$B:$B,$H55)</f>
        <v>15272.31447367052</v>
      </c>
      <c r="R55" s="1">
        <f>SUMIFS(Generation_2!L:L,Generation_2!$A:$A,$B$48,Generation_2!$B:$B,$H55)</f>
        <v>11858.302791124726</v>
      </c>
      <c r="S55" s="1">
        <f>SUMIFS(Generation_2!M:M,Generation_2!$A:$A,$B$48,Generation_2!$B:$B,$H55)</f>
        <v>15451.134031850539</v>
      </c>
      <c r="T55" s="1">
        <f>SUMIFS(Generation_2!N:N,Generation_2!$A:$A,$B$48,Generation_2!$B:$B,$H55)</f>
        <v>13217.196605659199</v>
      </c>
      <c r="U55" s="1">
        <f>SUMIFS(Generation_2!O:O,Generation_2!$A:$A,$B$48,Generation_2!$B:$B,$H55)</f>
        <v>12762.029371722168</v>
      </c>
      <c r="V55" s="1">
        <f>SUMIFS(Generation_2!P:P,Generation_2!$A:$A,$B$48,Generation_2!$B:$B,$H55)</f>
        <v>15267.553705519713</v>
      </c>
      <c r="W55" s="1">
        <f>SUMIFS(Generation_2!Q:Q,Generation_2!$A:$A,$B$48,Generation_2!$B:$B,$H55)</f>
        <v>14384.925882113937</v>
      </c>
      <c r="X55" s="1">
        <f>SUMIFS(Generation_2!R:R,Generation_2!$A:$A,$B$48,Generation_2!$B:$B,$H55)</f>
        <v>16363.282506129342</v>
      </c>
      <c r="Y55" s="1">
        <f>SUMIFS(Generation_2!S:S,Generation_2!$A:$A,$B$48,Generation_2!$B:$B,$H55)</f>
        <v>9793.1149704574364</v>
      </c>
      <c r="Z55" s="1">
        <f>SUMIFS(Generation_2!T:T,Generation_2!$A:$A,$B$48,Generation_2!$B:$B,$H55)</f>
        <v>17379.047973781348</v>
      </c>
      <c r="AA55" s="1">
        <f>SUMIFS(Generation_2!U:U,Generation_2!$A:$A,$B$48,Generation_2!$B:$B,$H55)</f>
        <v>15711.949030265456</v>
      </c>
      <c r="AB55" s="1">
        <f>SUMIFS(Generation_2!V:V,Generation_2!$A:$A,$B$48,Generation_2!$B:$B,$H55)</f>
        <v>12547.089328709411</v>
      </c>
      <c r="AC55" s="1">
        <f>SUMIFS(Generation_2!W:W,Generation_2!$A:$A,$B$48,Generation_2!$B:$B,$H55)</f>
        <v>15516.713408119007</v>
      </c>
      <c r="AE55" s="64"/>
      <c r="AF55" s="64"/>
    </row>
    <row r="56" spans="8:32">
      <c r="H56" s="69" t="s">
        <v>118</v>
      </c>
      <c r="I56" s="1">
        <f>SUMIFS(Generation_2!C:C,Generation_2!$A:$A,$B$48,Generation_2!$B:$B,$H56)</f>
        <v>720.09736333511398</v>
      </c>
      <c r="J56" s="1">
        <f>SUMIFS(Generation_2!D:D,Generation_2!$A:$A,$B$48,Generation_2!$B:$B,$H56)</f>
        <v>824.93187042842953</v>
      </c>
      <c r="K56" s="1">
        <f>SUMIFS(Generation_2!E:E,Generation_2!$A:$A,$B$48,Generation_2!$B:$B,$H56)</f>
        <v>806.1199427889602</v>
      </c>
      <c r="L56" s="1">
        <f>SUMIFS(Generation_2!F:F,Generation_2!$A:$A,$B$48,Generation_2!$B:$B,$H56)</f>
        <v>1401.752817184414</v>
      </c>
      <c r="M56" s="1">
        <f>SUMIFS(Generation_2!G:G,Generation_2!$A:$A,$B$48,Generation_2!$B:$B,$H56)</f>
        <v>2739.0495599968144</v>
      </c>
      <c r="N56" s="1">
        <f>SUMIFS(Generation_2!H:H,Generation_2!$A:$A,$B$48,Generation_2!$B:$B,$H56)</f>
        <v>2704.5634306695188</v>
      </c>
      <c r="O56" s="1">
        <f>SUMIFS(Generation_2!I:I,Generation_2!$A:$A,$B$48,Generation_2!$B:$B,$H56)</f>
        <v>3841.6212484828102</v>
      </c>
      <c r="P56" s="1">
        <f>SUMIFS(Generation_2!J:J,Generation_2!$A:$A,$B$48,Generation_2!$B:$B,$H56)</f>
        <v>3145.6440808064931</v>
      </c>
      <c r="Q56" s="1">
        <f>SUMIFS(Generation_2!K:K,Generation_2!$A:$A,$B$48,Generation_2!$B:$B,$H56)</f>
        <v>4228.7762000595449</v>
      </c>
      <c r="R56" s="1">
        <f>SUMIFS(Generation_2!L:L,Generation_2!$A:$A,$B$48,Generation_2!$B:$B,$H56)</f>
        <v>3735.7507578284612</v>
      </c>
      <c r="S56" s="1">
        <f>SUMIFS(Generation_2!M:M,Generation_2!$A:$A,$B$48,Generation_2!$B:$B,$H56)</f>
        <v>4053.1560918393352</v>
      </c>
      <c r="T56" s="1">
        <f>SUMIFS(Generation_2!N:N,Generation_2!$A:$A,$B$48,Generation_2!$B:$B,$H56)</f>
        <v>6698.9097644236244</v>
      </c>
      <c r="U56" s="1">
        <f>SUMIFS(Generation_2!O:O,Generation_2!$A:$A,$B$48,Generation_2!$B:$B,$H56)</f>
        <v>6401.5753831783459</v>
      </c>
      <c r="V56" s="1">
        <f>SUMIFS(Generation_2!P:P,Generation_2!$A:$A,$B$48,Generation_2!$B:$B,$H56)</f>
        <v>5703.7343158765798</v>
      </c>
      <c r="W56" s="1">
        <f>SUMIFS(Generation_2!Q:Q,Generation_2!$A:$A,$B$48,Generation_2!$B:$B,$H56)</f>
        <v>8283.3761784095313</v>
      </c>
      <c r="X56" s="1">
        <f>SUMIFS(Generation_2!R:R,Generation_2!$A:$A,$B$48,Generation_2!$B:$B,$H56)</f>
        <v>8329.441910548494</v>
      </c>
      <c r="Y56" s="1">
        <f>SUMIFS(Generation_2!S:S,Generation_2!$A:$A,$B$48,Generation_2!$B:$B,$H56)</f>
        <v>9919.3317025470169</v>
      </c>
      <c r="Z56" s="1">
        <f>SUMIFS(Generation_2!T:T,Generation_2!$A:$A,$B$48,Generation_2!$B:$B,$H56)</f>
        <v>9463.2494062009409</v>
      </c>
      <c r="AA56" s="1">
        <f>SUMIFS(Generation_2!U:U,Generation_2!$A:$A,$B$48,Generation_2!$B:$B,$H56)</f>
        <v>8990.8033854391997</v>
      </c>
      <c r="AB56" s="1">
        <f>SUMIFS(Generation_2!V:V,Generation_2!$A:$A,$B$48,Generation_2!$B:$B,$H56)</f>
        <v>10441.635704769855</v>
      </c>
      <c r="AC56" s="1">
        <f>SUMIFS(Generation_2!W:W,Generation_2!$A:$A,$B$48,Generation_2!$B:$B,$H56)</f>
        <v>10575.982700425397</v>
      </c>
      <c r="AE56" s="64"/>
      <c r="AF56" s="64"/>
    </row>
    <row r="57" spans="8:32">
      <c r="H57" s="69" t="s">
        <v>119</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120</v>
      </c>
      <c r="I58" s="1">
        <f>SUMIFS(Generation_2!C:C,Generation_2!$A:$A,$B$48,Generation_2!$B:$B,$H58)</f>
        <v>29257.451372462008</v>
      </c>
      <c r="J58" s="1">
        <f>SUMIFS(Generation_2!D:D,Generation_2!$A:$A,$B$48,Generation_2!$B:$B,$H58)</f>
        <v>30353.578196995804</v>
      </c>
      <c r="K58" s="1">
        <f>SUMIFS(Generation_2!E:E,Generation_2!$A:$A,$B$48,Generation_2!$B:$B,$H58)</f>
        <v>31007.232596067406</v>
      </c>
      <c r="L58" s="1">
        <f>SUMIFS(Generation_2!F:F,Generation_2!$A:$A,$B$48,Generation_2!$B:$B,$H58)</f>
        <v>32083.617305549706</v>
      </c>
      <c r="M58" s="1">
        <f>SUMIFS(Generation_2!G:G,Generation_2!$A:$A,$B$48,Generation_2!$B:$B,$H58)</f>
        <v>34567.53331459358</v>
      </c>
      <c r="N58" s="1">
        <f>SUMIFS(Generation_2!H:H,Generation_2!$A:$A,$B$48,Generation_2!$B:$B,$H58)</f>
        <v>37976.554736098929</v>
      </c>
      <c r="O58" s="1">
        <f>SUMIFS(Generation_2!I:I,Generation_2!$A:$A,$B$48,Generation_2!$B:$B,$H58)</f>
        <v>38179.366465201034</v>
      </c>
      <c r="P58" s="1">
        <f>SUMIFS(Generation_2!J:J,Generation_2!$A:$A,$B$48,Generation_2!$B:$B,$H58)</f>
        <v>42573.181110650614</v>
      </c>
      <c r="Q58" s="1">
        <f>SUMIFS(Generation_2!K:K,Generation_2!$A:$A,$B$48,Generation_2!$B:$B,$H58)</f>
        <v>44045.585946969091</v>
      </c>
      <c r="R58" s="1">
        <f>SUMIFS(Generation_2!L:L,Generation_2!$A:$A,$B$48,Generation_2!$B:$B,$H58)</f>
        <v>44001.120806644321</v>
      </c>
      <c r="S58" s="1">
        <f>SUMIFS(Generation_2!M:M,Generation_2!$A:$A,$B$48,Generation_2!$B:$B,$H58)</f>
        <v>47580.010074727354</v>
      </c>
      <c r="T58" s="1">
        <f>SUMIFS(Generation_2!N:N,Generation_2!$A:$A,$B$48,Generation_2!$B:$B,$H58)</f>
        <v>44523.912001886514</v>
      </c>
      <c r="U58" s="1">
        <f>SUMIFS(Generation_2!O:O,Generation_2!$A:$A,$B$48,Generation_2!$B:$B,$H58)</f>
        <v>43941.533766871114</v>
      </c>
      <c r="V58" s="1">
        <f>SUMIFS(Generation_2!P:P,Generation_2!$A:$A,$B$48,Generation_2!$B:$B,$H58)</f>
        <v>45299.229135236397</v>
      </c>
      <c r="W58" s="1">
        <f>SUMIFS(Generation_2!Q:Q,Generation_2!$A:$A,$B$48,Generation_2!$B:$B,$H58)</f>
        <v>62878.80251518049</v>
      </c>
      <c r="X58" s="1">
        <f>SUMIFS(Generation_2!R:R,Generation_2!$A:$A,$B$48,Generation_2!$B:$B,$H58)</f>
        <v>65697.212319034457</v>
      </c>
      <c r="Y58" s="1">
        <f>SUMIFS(Generation_2!S:S,Generation_2!$A:$A,$B$48,Generation_2!$B:$B,$H58)</f>
        <v>74240.386690974963</v>
      </c>
      <c r="Z58" s="1">
        <f>SUMIFS(Generation_2!T:T,Generation_2!$A:$A,$B$48,Generation_2!$B:$B,$H58)</f>
        <v>75826.629245464137</v>
      </c>
      <c r="AA58" s="1">
        <f>SUMIFS(Generation_2!U:U,Generation_2!$A:$A,$B$48,Generation_2!$B:$B,$H58)</f>
        <v>76038.902283661679</v>
      </c>
      <c r="AB58" s="1">
        <f>SUMIFS(Generation_2!V:V,Generation_2!$A:$A,$B$48,Generation_2!$B:$B,$H58)</f>
        <v>74316.235297641222</v>
      </c>
      <c r="AC58" s="1">
        <f>SUMIFS(Generation_2!W:W,Generation_2!$A:$A,$B$48,Generation_2!$B:$B,$H58)</f>
        <v>75466.503127370379</v>
      </c>
      <c r="AE58" s="64"/>
      <c r="AF58" s="64"/>
    </row>
    <row r="59" spans="8:32">
      <c r="H59" s="69" t="s">
        <v>121</v>
      </c>
      <c r="I59" s="1">
        <f>SUMIFS(Generation_2!C:C,Generation_2!$A:$A,$B$48,Generation_2!$B:$B,$H59)</f>
        <v>12774.527528157601</v>
      </c>
      <c r="J59" s="1">
        <f>SUMIFS(Generation_2!D:D,Generation_2!$A:$A,$B$48,Generation_2!$B:$B,$H59)</f>
        <v>15384.050673713733</v>
      </c>
      <c r="K59" s="1">
        <f>SUMIFS(Generation_2!E:E,Generation_2!$A:$A,$B$48,Generation_2!$B:$B,$H59)</f>
        <v>14970.455899979332</v>
      </c>
      <c r="L59" s="1">
        <f>SUMIFS(Generation_2!F:F,Generation_2!$A:$A,$B$48,Generation_2!$B:$B,$H59)</f>
        <v>14849.791766723794</v>
      </c>
      <c r="M59" s="1">
        <f>SUMIFS(Generation_2!G:G,Generation_2!$A:$A,$B$48,Generation_2!$B:$B,$H59)</f>
        <v>15587.14960275494</v>
      </c>
      <c r="N59" s="1">
        <f>SUMIFS(Generation_2!H:H,Generation_2!$A:$A,$B$48,Generation_2!$B:$B,$H59)</f>
        <v>16088.915089482634</v>
      </c>
      <c r="O59" s="1">
        <f>SUMIFS(Generation_2!I:I,Generation_2!$A:$A,$B$48,Generation_2!$B:$B,$H59)</f>
        <v>18757.192760917849</v>
      </c>
      <c r="P59" s="1">
        <f>SUMIFS(Generation_2!J:J,Generation_2!$A:$A,$B$48,Generation_2!$B:$B,$H59)</f>
        <v>18365.860057369111</v>
      </c>
      <c r="Q59" s="1">
        <f>SUMIFS(Generation_2!K:K,Generation_2!$A:$A,$B$48,Generation_2!$B:$B,$H59)</f>
        <v>22101.884524532645</v>
      </c>
      <c r="R59" s="1">
        <f>SUMIFS(Generation_2!L:L,Generation_2!$A:$A,$B$48,Generation_2!$B:$B,$H59)</f>
        <v>22443.793419125657</v>
      </c>
      <c r="S59" s="1">
        <f>SUMIFS(Generation_2!M:M,Generation_2!$A:$A,$B$48,Generation_2!$B:$B,$H59)</f>
        <v>23139.821863981404</v>
      </c>
      <c r="T59" s="1">
        <f>SUMIFS(Generation_2!N:N,Generation_2!$A:$A,$B$48,Generation_2!$B:$B,$H59)</f>
        <v>29875.007169289966</v>
      </c>
      <c r="U59" s="1">
        <f>SUMIFS(Generation_2!O:O,Generation_2!$A:$A,$B$48,Generation_2!$B:$B,$H59)</f>
        <v>29540.341155038484</v>
      </c>
      <c r="V59" s="1">
        <f>SUMIFS(Generation_2!P:P,Generation_2!$A:$A,$B$48,Generation_2!$B:$B,$H59)</f>
        <v>29260.444587939892</v>
      </c>
      <c r="W59" s="1">
        <f>SUMIFS(Generation_2!Q:Q,Generation_2!$A:$A,$B$48,Generation_2!$B:$B,$H59)</f>
        <v>40064.377427705738</v>
      </c>
      <c r="X59" s="1">
        <f>SUMIFS(Generation_2!R:R,Generation_2!$A:$A,$B$48,Generation_2!$B:$B,$H59)</f>
        <v>40587.264672733392</v>
      </c>
      <c r="Y59" s="1">
        <f>SUMIFS(Generation_2!S:S,Generation_2!$A:$A,$B$48,Generation_2!$B:$B,$H59)</f>
        <v>44820.797772524238</v>
      </c>
      <c r="Z59" s="1">
        <f>SUMIFS(Generation_2!T:T,Generation_2!$A:$A,$B$48,Generation_2!$B:$B,$H59)</f>
        <v>39327.477854190074</v>
      </c>
      <c r="AA59" s="1">
        <f>SUMIFS(Generation_2!U:U,Generation_2!$A:$A,$B$48,Generation_2!$B:$B,$H59)</f>
        <v>41413.555607106515</v>
      </c>
      <c r="AB59" s="1">
        <f>SUMIFS(Generation_2!V:V,Generation_2!$A:$A,$B$48,Generation_2!$B:$B,$H59)</f>
        <v>48376.299684316153</v>
      </c>
      <c r="AC59" s="1">
        <f>SUMIFS(Generation_2!W:W,Generation_2!$A:$A,$B$48,Generation_2!$B:$B,$H59)</f>
        <v>50009.369745822623</v>
      </c>
      <c r="AE59" s="64"/>
      <c r="AF59" s="64"/>
    </row>
    <row r="60" spans="8:32">
      <c r="H60" s="69" t="s">
        <v>122</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313</v>
      </c>
    </row>
    <row r="62" spans="8:32">
      <c r="H62" s="69" t="s">
        <v>126</v>
      </c>
      <c r="I62" s="1">
        <f>SUMIFS(Generation_2!C:C,Generation_2!$A:$A,$B$48,Generation_2!$B:$B,$H62)</f>
        <v>-881.81487253542798</v>
      </c>
      <c r="J62" s="1">
        <f>SUMIFS(Generation_2!D:D,Generation_2!$A:$A,$B$48,Generation_2!$B:$B,$H62)</f>
        <v>-1191.8517849552568</v>
      </c>
      <c r="K62" s="1">
        <f>SUMIFS(Generation_2!E:E,Generation_2!$A:$A,$B$48,Generation_2!$B:$B,$H62)</f>
        <v>-1089.007098666395</v>
      </c>
      <c r="L62" s="1">
        <f>SUMIFS(Generation_2!F:F,Generation_2!$A:$A,$B$48,Generation_2!$B:$B,$H62)</f>
        <v>-1966.2070389462592</v>
      </c>
      <c r="M62" s="1">
        <f>SUMIFS(Generation_2!G:G,Generation_2!$A:$A,$B$48,Generation_2!$B:$B,$H62)</f>
        <v>-3586.4570688406889</v>
      </c>
      <c r="N62" s="1">
        <f>SUMIFS(Generation_2!H:H,Generation_2!$A:$A,$B$48,Generation_2!$B:$B,$H62)</f>
        <v>-3563.7554655324434</v>
      </c>
      <c r="O62" s="1">
        <f>SUMIFS(Generation_2!I:I,Generation_2!$A:$A,$B$48,Generation_2!$B:$B,$H62)</f>
        <v>-5136.274175570913</v>
      </c>
      <c r="P62" s="1">
        <f>SUMIFS(Generation_2!J:J,Generation_2!$A:$A,$B$48,Generation_2!$B:$B,$H62)</f>
        <v>-4080.2155265115348</v>
      </c>
      <c r="Q62" s="1">
        <f>SUMIFS(Generation_2!K:K,Generation_2!$A:$A,$B$48,Generation_2!$B:$B,$H62)</f>
        <v>-5519.6878282974603</v>
      </c>
      <c r="R62" s="1">
        <f>SUMIFS(Generation_2!L:L,Generation_2!$A:$A,$B$48,Generation_2!$B:$B,$H62)</f>
        <v>-4762.8239741719208</v>
      </c>
      <c r="S62" s="1">
        <f>SUMIFS(Generation_2!M:M,Generation_2!$A:$A,$B$48,Generation_2!$B:$B,$H62)</f>
        <v>-5199.2977888589812</v>
      </c>
      <c r="T62" s="1">
        <f>SUMIFS(Generation_2!N:N,Generation_2!$A:$A,$B$48,Generation_2!$B:$B,$H62)</f>
        <v>-8875.6469916758906</v>
      </c>
      <c r="U62" s="1">
        <f>SUMIFS(Generation_2!O:O,Generation_2!$A:$A,$B$48,Generation_2!$B:$B,$H62)</f>
        <v>-8266.9375347217465</v>
      </c>
      <c r="V62" s="1">
        <f>SUMIFS(Generation_2!P:P,Generation_2!$A:$A,$B$48,Generation_2!$B:$B,$H62)</f>
        <v>-7309.4701451586707</v>
      </c>
      <c r="W62" s="1">
        <f>SUMIFS(Generation_2!Q:Q,Generation_2!$A:$A,$B$48,Generation_2!$B:$B,$H62)</f>
        <v>-11953.335346124479</v>
      </c>
      <c r="X62" s="1">
        <f>SUMIFS(Generation_2!R:R,Generation_2!$A:$A,$B$48,Generation_2!$B:$B,$H62)</f>
        <v>-11951.169822658354</v>
      </c>
      <c r="Y62" s="1">
        <f>SUMIFS(Generation_2!S:S,Generation_2!$A:$A,$B$48,Generation_2!$B:$B,$H62)</f>
        <v>-14081.794564720731</v>
      </c>
      <c r="Z62" s="1">
        <f>SUMIFS(Generation_2!T:T,Generation_2!$A:$A,$B$48,Generation_2!$B:$B,$H62)</f>
        <v>-13080.285797470542</v>
      </c>
      <c r="AA62" s="1">
        <f>SUMIFS(Generation_2!U:U,Generation_2!$A:$A,$B$48,Generation_2!$B:$B,$H62)</f>
        <v>-12421.776912579167</v>
      </c>
      <c r="AB62" s="1">
        <f>SUMIFS(Generation_2!V:V,Generation_2!$A:$A,$B$48,Generation_2!$B:$B,$H62)</f>
        <v>-14676.15893304312</v>
      </c>
      <c r="AC62" s="1">
        <f>SUMIFS(Generation_2!W:W,Generation_2!$A:$A,$B$48,Generation_2!$B:$B,$H62)</f>
        <v>-14667.924502993443</v>
      </c>
    </row>
    <row r="63" spans="8:32">
      <c r="H63" s="69" t="s">
        <v>127</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94189.334396318678</v>
      </c>
      <c r="J74" s="1">
        <f>SUMIFS(Generation_2!M:M,Generation_2!$A:$A,$B$71,Generation_2!$B:$B,$H74)</f>
        <v>72475.772874864138</v>
      </c>
      <c r="K74" s="1">
        <f>SUMIFS(Generation_2!W:W,Generation_2!$A:$A,$B$71,Generation_2!$B:$B,$H74)</f>
        <v>33869.930118309203</v>
      </c>
    </row>
    <row r="75" spans="1:30">
      <c r="H75" s="69" t="s">
        <v>114</v>
      </c>
      <c r="I75" s="1">
        <f>SUMIFS(Generation_2!C:C,Generation_2!$A:$A,$B$71,Generation_2!$B:$B,$H75)</f>
        <v>31568.700438612032</v>
      </c>
      <c r="J75" s="1">
        <f>SUMIFS(Generation_2!M:M,Generation_2!$A:$A,$B$71,Generation_2!$B:$B,$H75)</f>
        <v>24041.226619448222</v>
      </c>
      <c r="K75" s="1">
        <f>SUMIFS(Generation_2!W:W,Generation_2!$A:$A,$B$71,Generation_2!$B:$B,$H75)</f>
        <v>21295.042304856932</v>
      </c>
    </row>
    <row r="76" spans="1:30">
      <c r="H76" s="69" t="s">
        <v>115</v>
      </c>
      <c r="I76" s="1">
        <f>SUMIFS(Generation_2!C:C,Generation_2!$A:$A,$B$71,Generation_2!$B:$B,$H76)</f>
        <v>3094.1642676701649</v>
      </c>
      <c r="J76" s="1">
        <f>SUMIFS(Generation_2!M:M,Generation_2!$A:$A,$B$71,Generation_2!$B:$B,$H76)</f>
        <v>1880.6579739047752</v>
      </c>
      <c r="K76" s="1">
        <f>SUMIFS(Generation_2!W:W,Generation_2!$A:$A,$B$71,Generation_2!$B:$B,$H76)</f>
        <v>2239.8383480116681</v>
      </c>
    </row>
    <row r="77" spans="1:30">
      <c r="H77" s="69" t="s">
        <v>116</v>
      </c>
      <c r="I77" s="1">
        <f>SUMIFS(Generation_2!C:C,Generation_2!$A:$A,$B$71,Generation_2!$B:$B,$H77)</f>
        <v>73.951942294370241</v>
      </c>
      <c r="J77" s="1">
        <f>SUMIFS(Generation_2!M:M,Generation_2!$A:$A,$B$71,Generation_2!$B:$B,$H77)</f>
        <v>5.4791579379511361</v>
      </c>
      <c r="K77" s="1">
        <f>SUMIFS(Generation_2!W:W,Generation_2!$A:$A,$B$71,Generation_2!$B:$B,$H77)</f>
        <v>127.30662596981728</v>
      </c>
    </row>
    <row r="78" spans="1:30">
      <c r="H78" s="69" t="s">
        <v>117</v>
      </c>
      <c r="I78" s="1">
        <f>SUMIFS(Generation_2!C:C,Generation_2!$A:$A,$B$71,Generation_2!$B:$B,$H78)</f>
        <v>16025.984224454185</v>
      </c>
      <c r="J78" s="1">
        <f>SUMIFS(Generation_2!M:M,Generation_2!$A:$A,$B$71,Generation_2!$B:$B,$H78)</f>
        <v>15451.134031850539</v>
      </c>
      <c r="K78" s="1">
        <f>SUMIFS(Generation_2!W:W,Generation_2!$A:$A,$B$71,Generation_2!$B:$B,$H78)</f>
        <v>15516.713408119007</v>
      </c>
    </row>
    <row r="79" spans="1:30">
      <c r="H79" s="69" t="s">
        <v>118</v>
      </c>
      <c r="I79" s="1">
        <f>SUMIFS(Generation_2!C:C,Generation_2!$A:$A,$B$71,Generation_2!$B:$B,$H79)</f>
        <v>720.09736333511398</v>
      </c>
      <c r="J79" s="1">
        <f>SUMIFS(Generation_2!M:M,Generation_2!$A:$A,$B$71,Generation_2!$B:$B,$H79)</f>
        <v>4053.1560918393352</v>
      </c>
      <c r="K79" s="1">
        <f>SUMIFS(Generation_2!W:W,Generation_2!$A:$A,$B$71,Generation_2!$B:$B,$H79)</f>
        <v>10575.982700425397</v>
      </c>
    </row>
    <row r="80" spans="1:30">
      <c r="H80" s="69" t="s">
        <v>119</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120</v>
      </c>
      <c r="I81" s="1">
        <f>SUMIFS(Generation_2!C:C,Generation_2!$A:$A,$B$71,Generation_2!$B:$B,$H81)</f>
        <v>29257.451372462008</v>
      </c>
      <c r="J81" s="1">
        <f>SUMIFS(Generation_2!M:M,Generation_2!$A:$A,$B$71,Generation_2!$B:$B,$H81)</f>
        <v>47580.010074727354</v>
      </c>
      <c r="K81" s="1">
        <f>SUMIFS(Generation_2!W:W,Generation_2!$A:$A,$B$71,Generation_2!$B:$B,$H81)</f>
        <v>75466.503127370379</v>
      </c>
    </row>
    <row r="82" spans="1:30">
      <c r="H82" s="69" t="s">
        <v>121</v>
      </c>
      <c r="I82" s="1">
        <f>SUMIFS(Generation_2!C:C,Generation_2!$A:$A,$B$71,Generation_2!$B:$B,$H82)</f>
        <v>12774.527528157601</v>
      </c>
      <c r="J82" s="1">
        <f>SUMIFS(Generation_2!M:M,Generation_2!$A:$A,$B$71,Generation_2!$B:$B,$H82)</f>
        <v>23139.821863981404</v>
      </c>
      <c r="K82" s="1">
        <f>SUMIFS(Generation_2!W:W,Generation_2!$A:$A,$B$71,Generation_2!$B:$B,$H82)</f>
        <v>50009.369745822623</v>
      </c>
    </row>
    <row r="83" spans="1:30">
      <c r="H83" s="69" t="s">
        <v>122</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313</v>
      </c>
    </row>
    <row r="85" spans="1:30">
      <c r="H85" s="69" t="s">
        <v>126</v>
      </c>
      <c r="I85" s="1">
        <f>SUMIFS(Generation_2!C:C,Generation_2!$A:$A,$B$71,Generation_2!$B:$B,$H85)</f>
        <v>-881.81487253542798</v>
      </c>
      <c r="J85" s="1">
        <f>SUMIFS(Generation_2!M:M,Generation_2!$A:$A,$B$71,Generation_2!$B:$B,$H85)</f>
        <v>-5199.2977888589812</v>
      </c>
      <c r="K85" s="1">
        <f>SUMIFS(Generation_2!W:W,Generation_2!$A:$A,$B$71,Generation_2!$B:$B,$H85)</f>
        <v>-14667.924502993443</v>
      </c>
    </row>
    <row r="86" spans="1:30">
      <c r="H86" s="69" t="s">
        <v>127</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124</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830</v>
      </c>
      <c r="X97" s="1">
        <f>SUMIFS(StorageCapacity_2!R:R,StorageCapacity_2!$A:$A,$B$93,StorageCapacity_2!$B:$B,$H97)</f>
        <v>830</v>
      </c>
      <c r="Y97" s="1">
        <f>SUMIFS(StorageCapacity_2!S:S,StorageCapacity_2!$A:$A,$B$93,StorageCapacity_2!$B:$B,$H97)</f>
        <v>1188.8425347800001</v>
      </c>
      <c r="Z97" s="1">
        <f>SUMIFS(StorageCapacity_2!T:T,StorageCapacity_2!$A:$A,$B$93,StorageCapacity_2!$B:$B,$H97)</f>
        <v>1188.8425347800001</v>
      </c>
      <c r="AA97" s="1">
        <f>SUMIFS(StorageCapacity_2!U:U,StorageCapacity_2!$A:$A,$B$93,StorageCapacity_2!$B:$B,$H97)</f>
        <v>1188.8425347800001</v>
      </c>
      <c r="AB97" s="1">
        <f>SUMIFS(StorageCapacity_2!V:V,StorageCapacity_2!$A:$A,$B$93,StorageCapacity_2!$B:$B,$H97)</f>
        <v>1420.8644924</v>
      </c>
      <c r="AC97" s="1">
        <f>SUMIFS(StorageCapacity_2!W:W,StorageCapacity_2!$A:$A,$B$93,StorageCapacity_2!$B:$B,$H97)</f>
        <v>1420.8644924</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2177.7231655699998</v>
      </c>
      <c r="Z98" s="1">
        <f>SUMIFS(StorageCapacity_2!T:T,StorageCapacity_2!$A:$A,$B$93,StorageCapacity_2!$B:$B,$H98)</f>
        <v>2177.7231655699998</v>
      </c>
      <c r="AA98" s="1">
        <f>SUMIFS(StorageCapacity_2!U:U,StorageCapacity_2!$A:$A,$B$93,StorageCapacity_2!$B:$B,$H98)</f>
        <v>2177.7231655699998</v>
      </c>
      <c r="AB98" s="1">
        <f>SUMIFS(StorageCapacity_2!V:V,StorageCapacity_2!$A:$A,$B$93,StorageCapacity_2!$B:$B,$H98)</f>
        <v>2177.7231655699998</v>
      </c>
      <c r="AC98" s="1">
        <f>SUMIFS(StorageCapacity_2!W:W,StorageCapacity_2!$A:$A,$B$93,StorageCapacity_2!$B:$B,$H98)</f>
        <v>2177.7231655699998</v>
      </c>
    </row>
    <row r="99" spans="1:30">
      <c r="H99" s="69" t="s">
        <v>119</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713.21736640795689</v>
      </c>
      <c r="J112" s="1">
        <f>SUMIFS(StorageGeneration_2!D:D,StorageGeneration_2!$A:$A,$B$109,StorageGeneration_2!$B:$B,$H112)</f>
        <v>769.91793291287581</v>
      </c>
      <c r="K112" s="1">
        <f>SUMIFS(StorageGeneration_2!E:E,StorageGeneration_2!$A:$A,$B$109,StorageGeneration_2!$B:$B,$H112)</f>
        <v>780.02767857950596</v>
      </c>
      <c r="L112" s="1">
        <f>SUMIFS(StorageGeneration_2!F:F,StorageGeneration_2!$A:$A,$B$109,StorageGeneration_2!$B:$B,$H112)</f>
        <v>1170.4279806421682</v>
      </c>
      <c r="M112" s="1">
        <f>SUMIFS(StorageGeneration_2!G:G,StorageGeneration_2!$A:$A,$B$109,StorageGeneration_2!$B:$B,$H112)</f>
        <v>1503.2788585863641</v>
      </c>
      <c r="N112" s="1">
        <f>SUMIFS(StorageGeneration_2!H:H,StorageGeneration_2!$A:$A,$B$109,StorageGeneration_2!$B:$B,$H112)</f>
        <v>1649.8663364043464</v>
      </c>
      <c r="O112" s="1">
        <f>SUMIFS(StorageGeneration_2!I:I,StorageGeneration_2!$A:$A,$B$109,StorageGeneration_2!$B:$B,$H112)</f>
        <v>2221.3053200234399</v>
      </c>
      <c r="P112" s="1">
        <f>SUMIFS(StorageGeneration_2!J:J,StorageGeneration_2!$A:$A,$B$109,StorageGeneration_2!$B:$B,$H112)</f>
        <v>2249.5954944529876</v>
      </c>
      <c r="Q112" s="1">
        <f>SUMIFS(StorageGeneration_2!K:K,StorageGeneration_2!$A:$A,$B$109,StorageGeneration_2!$B:$B,$H112)</f>
        <v>3294.9083749153224</v>
      </c>
      <c r="R112" s="1">
        <f>SUMIFS(StorageGeneration_2!L:L,StorageGeneration_2!$A:$A,$B$109,StorageGeneration_2!$B:$B,$H112)</f>
        <v>2825.766504114793</v>
      </c>
      <c r="S112" s="1">
        <f>SUMIFS(StorageGeneration_2!M:M,StorageGeneration_2!$A:$A,$B$109,StorageGeneration_2!$B:$B,$H112)</f>
        <v>3148.2671711891971</v>
      </c>
      <c r="T112" s="1">
        <f>SUMIFS(StorageGeneration_2!N:N,StorageGeneration_2!$A:$A,$B$109,StorageGeneration_2!$B:$B,$H112)</f>
        <v>3874.2552601150851</v>
      </c>
      <c r="U112" s="1">
        <f>SUMIFS(StorageGeneration_2!O:O,StorageGeneration_2!$A:$A,$B$109,StorageGeneration_2!$B:$B,$H112)</f>
        <v>3800.6357086729686</v>
      </c>
      <c r="V112" s="1">
        <f>SUMIFS(StorageGeneration_2!P:P,StorageGeneration_2!$A:$A,$B$109,StorageGeneration_2!$B:$B,$H112)</f>
        <v>3999.3208819356951</v>
      </c>
      <c r="W112" s="1">
        <f>SUMIFS(StorageGeneration_2!Q:Q,StorageGeneration_2!$A:$A,$B$109,StorageGeneration_2!$B:$B,$H112)</f>
        <v>4446.3079315344339</v>
      </c>
      <c r="X112" s="1">
        <f>SUMIFS(StorageGeneration_2!R:R,StorageGeneration_2!$A:$A,$B$109,StorageGeneration_2!$B:$B,$H112)</f>
        <v>4576.684162640493</v>
      </c>
      <c r="Y112" s="1">
        <f>SUMIFS(StorageGeneration_2!S:S,StorageGeneration_2!$A:$A,$B$109,StorageGeneration_2!$B:$B,$H112)</f>
        <v>4748.6418762969943</v>
      </c>
      <c r="Z112" s="1">
        <f>SUMIFS(StorageGeneration_2!T:T,StorageGeneration_2!$A:$A,$B$109,StorageGeneration_2!$B:$B,$H112)</f>
        <v>4444.8705672657406</v>
      </c>
      <c r="AA112" s="1">
        <f>SUMIFS(StorageGeneration_2!U:U,StorageGeneration_2!$A:$A,$B$109,StorageGeneration_2!$B:$B,$H112)</f>
        <v>4448.9438847011725</v>
      </c>
      <c r="AB112" s="1">
        <f>SUMIFS(StorageGeneration_2!V:V,StorageGeneration_2!$A:$A,$B$109,StorageGeneration_2!$B:$B,$H112)</f>
        <v>4728.1621648690716</v>
      </c>
      <c r="AC112" s="1">
        <f>SUMIFS(StorageGeneration_2!W:W,StorageGeneration_2!$A:$A,$B$109,StorageGeneration_2!$B:$B,$H112)</f>
        <v>4867.4082058425302</v>
      </c>
    </row>
    <row r="113" spans="1:30">
      <c r="H113" s="25" t="s">
        <v>130</v>
      </c>
      <c r="I113" s="1">
        <f>SUMIFS(StorageGeneration_2!C:C,StorageGeneration_2!$A:$A,$B$109,StorageGeneration_2!$B:$B,$H113)</f>
        <v>6.8799969271571744</v>
      </c>
      <c r="J113" s="1">
        <f>SUMIFS(StorageGeneration_2!D:D,StorageGeneration_2!$A:$A,$B$109,StorageGeneration_2!$B:$B,$H113)</f>
        <v>55.013937515553657</v>
      </c>
      <c r="K113" s="1">
        <f>SUMIFS(StorageGeneration_2!E:E,StorageGeneration_2!$A:$A,$B$109,StorageGeneration_2!$B:$B,$H113)</f>
        <v>26.092264209454267</v>
      </c>
      <c r="L113" s="1">
        <f>SUMIFS(StorageGeneration_2!F:F,StorageGeneration_2!$A:$A,$B$109,StorageGeneration_2!$B:$B,$H113)</f>
        <v>93.405840016873583</v>
      </c>
      <c r="M113" s="1">
        <f>SUMIFS(StorageGeneration_2!G:G,StorageGeneration_2!$A:$A,$B$109,StorageGeneration_2!$B:$B,$H113)</f>
        <v>47.856420052846246</v>
      </c>
      <c r="N113" s="1">
        <f>SUMIFS(StorageGeneration_2!H:H,StorageGeneration_2!$A:$A,$B$109,StorageGeneration_2!$B:$B,$H113)</f>
        <v>79.966044014011857</v>
      </c>
      <c r="O113" s="1">
        <f>SUMIFS(StorageGeneration_2!I:I,StorageGeneration_2!$A:$A,$B$109,StorageGeneration_2!$B:$B,$H113)</f>
        <v>193.06297781569396</v>
      </c>
      <c r="P113" s="1">
        <f>SUMIFS(StorageGeneration_2!J:J,StorageGeneration_2!$A:$A,$B$109,StorageGeneration_2!$B:$B,$H113)</f>
        <v>163.38602939644036</v>
      </c>
      <c r="Q113" s="1">
        <f>SUMIFS(StorageGeneration_2!K:K,StorageGeneration_2!$A:$A,$B$109,StorageGeneration_2!$B:$B,$H113)</f>
        <v>285.73893863371075</v>
      </c>
      <c r="R113" s="1">
        <f>SUMIFS(StorageGeneration_2!L:L,StorageGeneration_2!$A:$A,$B$109,StorageGeneration_2!$B:$B,$H113)</f>
        <v>277.10336304000538</v>
      </c>
      <c r="S113" s="1">
        <f>SUMIFS(StorageGeneration_2!M:M,StorageGeneration_2!$A:$A,$B$109,StorageGeneration_2!$B:$B,$H113)</f>
        <v>271.53856500967953</v>
      </c>
      <c r="T113" s="1">
        <f>SUMIFS(StorageGeneration_2!N:N,StorageGeneration_2!$A:$A,$B$109,StorageGeneration_2!$B:$B,$H113)</f>
        <v>339.16899055737997</v>
      </c>
      <c r="U113" s="1">
        <f>SUMIFS(StorageGeneration_2!O:O,StorageGeneration_2!$A:$A,$B$109,StorageGeneration_2!$B:$B,$H113)</f>
        <v>222.79064487388439</v>
      </c>
      <c r="V113" s="1">
        <f>SUMIFS(StorageGeneration_2!P:P,StorageGeneration_2!$A:$A,$B$109,StorageGeneration_2!$B:$B,$H113)</f>
        <v>216.18373412495919</v>
      </c>
      <c r="W113" s="1">
        <f>SUMIFS(StorageGeneration_2!Q:Q,StorageGeneration_2!$A:$A,$B$109,StorageGeneration_2!$B:$B,$H113)</f>
        <v>688.9661144440596</v>
      </c>
      <c r="X113" s="1">
        <f>SUMIFS(StorageGeneration_2!R:R,StorageGeneration_2!$A:$A,$B$109,StorageGeneration_2!$B:$B,$H113)</f>
        <v>622.9635024280708</v>
      </c>
      <c r="Y113" s="1">
        <f>SUMIFS(StorageGeneration_2!S:S,StorageGeneration_2!$A:$A,$B$109,StorageGeneration_2!$B:$B,$H113)</f>
        <v>1727.924587518926</v>
      </c>
      <c r="Z113" s="1">
        <f>SUMIFS(StorageGeneration_2!T:T,StorageGeneration_2!$A:$A,$B$109,StorageGeneration_2!$B:$B,$H113)</f>
        <v>1371.7738990690759</v>
      </c>
      <c r="AA113" s="1">
        <f>SUMIFS(StorageGeneration_2!U:U,StorageGeneration_2!$A:$A,$B$109,StorageGeneration_2!$B:$B,$H113)</f>
        <v>1397.9322162349133</v>
      </c>
      <c r="AB113" s="1">
        <f>SUMIFS(StorageGeneration_2!V:V,StorageGeneration_2!$A:$A,$B$109,StorageGeneration_2!$B:$B,$H113)</f>
        <v>2231.7875156343898</v>
      </c>
      <c r="AC113" s="1">
        <f>SUMIFS(StorageGeneration_2!W:W,StorageGeneration_2!$A:$A,$B$109,StorageGeneration_2!$B:$B,$H113)</f>
        <v>2163.0871348633032</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137.91899652537219</v>
      </c>
      <c r="M114" s="1">
        <f>SUMIFS(StorageGeneration_2!G:G,StorageGeneration_2!$A:$A,$B$109,StorageGeneration_2!$B:$B,$H114)</f>
        <v>1187.9142813576041</v>
      </c>
      <c r="N114" s="1">
        <f>SUMIFS(StorageGeneration_2!H:H,StorageGeneration_2!$A:$A,$B$109,StorageGeneration_2!$B:$B,$H114)</f>
        <v>974.7310502511607</v>
      </c>
      <c r="O114" s="1">
        <f>SUMIFS(StorageGeneration_2!I:I,StorageGeneration_2!$A:$A,$B$109,StorageGeneration_2!$B:$B,$H114)</f>
        <v>1427.2529506436761</v>
      </c>
      <c r="P114" s="1">
        <f>SUMIFS(StorageGeneration_2!J:J,StorageGeneration_2!$A:$A,$B$109,StorageGeneration_2!$B:$B,$H114)</f>
        <v>732.66255695706525</v>
      </c>
      <c r="Q114" s="1">
        <f>SUMIFS(StorageGeneration_2!K:K,StorageGeneration_2!$A:$A,$B$109,StorageGeneration_2!$B:$B,$H114)</f>
        <v>648.12888651051242</v>
      </c>
      <c r="R114" s="1">
        <f>SUMIFS(StorageGeneration_2!L:L,StorageGeneration_2!$A:$A,$B$109,StorageGeneration_2!$B:$B,$H114)</f>
        <v>632.88089067366286</v>
      </c>
      <c r="S114" s="1">
        <f>SUMIFS(StorageGeneration_2!M:M,StorageGeneration_2!$A:$A,$B$109,StorageGeneration_2!$B:$B,$H114)</f>
        <v>633.35035564045825</v>
      </c>
      <c r="T114" s="1">
        <f>SUMIFS(StorageGeneration_2!N:N,StorageGeneration_2!$A:$A,$B$109,StorageGeneration_2!$B:$B,$H114)</f>
        <v>2485.4855137511595</v>
      </c>
      <c r="U114" s="1">
        <f>SUMIFS(StorageGeneration_2!O:O,StorageGeneration_2!$A:$A,$B$109,StorageGeneration_2!$B:$B,$H114)</f>
        <v>2378.1490296314919</v>
      </c>
      <c r="V114" s="1">
        <f>SUMIFS(StorageGeneration_2!P:P,StorageGeneration_2!$A:$A,$B$109,StorageGeneration_2!$B:$B,$H114)</f>
        <v>1488.2296998159263</v>
      </c>
      <c r="W114" s="1">
        <f>SUMIFS(StorageGeneration_2!Q:Q,StorageGeneration_2!$A:$A,$B$109,StorageGeneration_2!$B:$B,$H114)</f>
        <v>3148.1021324310368</v>
      </c>
      <c r="X114" s="1">
        <f>SUMIFS(StorageGeneration_2!R:R,StorageGeneration_2!$A:$A,$B$109,StorageGeneration_2!$B:$B,$H114)</f>
        <v>3129.7942454799295</v>
      </c>
      <c r="Y114" s="1">
        <f>SUMIFS(StorageGeneration_2!S:S,StorageGeneration_2!$A:$A,$B$109,StorageGeneration_2!$B:$B,$H114)</f>
        <v>3442.7652387310964</v>
      </c>
      <c r="Z114" s="1">
        <f>SUMIFS(StorageGeneration_2!T:T,StorageGeneration_2!$A:$A,$B$109,StorageGeneration_2!$B:$B,$H114)</f>
        <v>3646.604939866123</v>
      </c>
      <c r="AA114" s="1">
        <f>SUMIFS(StorageGeneration_2!U:U,StorageGeneration_2!$A:$A,$B$109,StorageGeneration_2!$B:$B,$H114)</f>
        <v>3143.9272845031164</v>
      </c>
      <c r="AB114" s="1">
        <f>SUMIFS(StorageGeneration_2!V:V,StorageGeneration_2!$A:$A,$B$109,StorageGeneration_2!$B:$B,$H114)</f>
        <v>3481.6860242663943</v>
      </c>
      <c r="AC114" s="1">
        <f>SUMIFS(StorageGeneration_2!W:W,StorageGeneration_2!$A:$A,$B$109,StorageGeneration_2!$B:$B,$H114)</f>
        <v>3545.4873597195642</v>
      </c>
    </row>
    <row r="115" spans="1:30">
      <c r="H115" s="25" t="s">
        <v>119</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14.724828840000001</v>
      </c>
      <c r="AC129" s="1">
        <f>SUMIFS(DispatchableCapacity_2!W:W,DispatchableCapacity_2!$A:$A,$B$125,DispatchableCapacity_2!$B:$B,$H129)</f>
        <v>14.724828840000001</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20</v>
      </c>
      <c r="X132" s="1">
        <f>SUMIFS(DispatchableCapacity_2!R:R,DispatchableCapacity_2!$A:$A,$B$125,DispatchableCapacity_2!$B:$B,$H132)</f>
        <v>20</v>
      </c>
      <c r="Y132" s="1">
        <f>SUMIFS(DispatchableCapacity_2!S:S,DispatchableCapacity_2!$A:$A,$B$125,DispatchableCapacity_2!$B:$B,$H132)</f>
        <v>378.84253477999999</v>
      </c>
      <c r="Z132" s="1">
        <f>SUMIFS(DispatchableCapacity_2!T:T,DispatchableCapacity_2!$A:$A,$B$125,DispatchableCapacity_2!$B:$B,$H132)</f>
        <v>378.84253477999999</v>
      </c>
      <c r="AA132" s="1">
        <f>SUMIFS(DispatchableCapacity_2!U:U,DispatchableCapacity_2!$A:$A,$B$125,DispatchableCapacity_2!$B:$B,$H132)</f>
        <v>378.84253477999999</v>
      </c>
      <c r="AB132" s="1">
        <f>SUMIFS(DispatchableCapacity_2!V:V,DispatchableCapacity_2!$A:$A,$B$125,DispatchableCapacity_2!$B:$B,$H132)</f>
        <v>610.86449240000002</v>
      </c>
      <c r="AC132" s="1">
        <f>SUMIFS(DispatchableCapacity_2!W:W,DispatchableCapacity_2!$A:$A,$B$125,DispatchableCapacity_2!$B:$B,$H132)</f>
        <v>610.86449240000002</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2177.7231655699998</v>
      </c>
      <c r="Z133" s="1">
        <f>SUMIFS(DispatchableCapacity_2!T:T,DispatchableCapacity_2!$A:$A,$B$125,DispatchableCapacity_2!$B:$B,$H133)</f>
        <v>2177.7231655699998</v>
      </c>
      <c r="AA133" s="1">
        <f>SUMIFS(DispatchableCapacity_2!U:U,DispatchableCapacity_2!$A:$A,$B$125,DispatchableCapacity_2!$B:$B,$H133)</f>
        <v>2177.7231655699998</v>
      </c>
      <c r="AB133" s="1">
        <f>SUMIFS(DispatchableCapacity_2!V:V,DispatchableCapacity_2!$A:$A,$B$125,DispatchableCapacity_2!$B:$B,$H133)</f>
        <v>2177.7231655699998</v>
      </c>
      <c r="AC133" s="1">
        <f>SUMIFS(DispatchableCapacity_2!W:W,DispatchableCapacity_2!$A:$A,$B$125,DispatchableCapacity_2!$B:$B,$H133)</f>
        <v>2177.7231655699998</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High DER (DP5)</v>
      </c>
      <c r="I149" s="21">
        <f>SUM(J149:AD149)</f>
        <v>1926.6692550564587</v>
      </c>
      <c r="J149" s="21">
        <f>Emissions_2!C4</f>
        <v>125.20708407634372</v>
      </c>
      <c r="K149" s="21">
        <f>Emissions_2!D4</f>
        <v>123.80684003047969</v>
      </c>
      <c r="L149" s="21">
        <f>Emissions_2!E4</f>
        <v>122.33693211021698</v>
      </c>
      <c r="M149" s="21">
        <f>Emissions_2!F4</f>
        <v>118.21317479523996</v>
      </c>
      <c r="N149" s="21">
        <f>Emissions_2!G4</f>
        <v>116.55036036633309</v>
      </c>
      <c r="O149" s="21">
        <f>Emissions_2!H4</f>
        <v>110.35410942319484</v>
      </c>
      <c r="P149" s="21">
        <f>Emissions_2!I4</f>
        <v>114.53882386593875</v>
      </c>
      <c r="Q149" s="21">
        <f>Emissions_2!J4</f>
        <v>103.30884064638965</v>
      </c>
      <c r="R149" s="21">
        <f>Emissions_2!K4</f>
        <v>99.196737554227354</v>
      </c>
      <c r="S149" s="21">
        <f>Emissions_2!L4</f>
        <v>101.79572413527465</v>
      </c>
      <c r="T149" s="21">
        <f>Emissions_2!M4</f>
        <v>93.864409330134606</v>
      </c>
      <c r="U149" s="21">
        <f>Emissions_2!N4</f>
        <v>93.158713938384977</v>
      </c>
      <c r="V149" s="21">
        <f>Emissions_2!O4</f>
        <v>95.074540643184221</v>
      </c>
      <c r="W149" s="21">
        <f>Emissions_2!P4</f>
        <v>91.874014527504869</v>
      </c>
      <c r="X149" s="21">
        <f>Emissions_2!Q4</f>
        <v>67.334560532474455</v>
      </c>
      <c r="Y149" s="21">
        <f>Emissions_2!R4</f>
        <v>63.234626113659644</v>
      </c>
      <c r="Z149" s="21">
        <f>Emissions_2!S4</f>
        <v>58.118981869975734</v>
      </c>
      <c r="AA149" s="21">
        <f>Emissions_2!T4</f>
        <v>57.247107684689873</v>
      </c>
      <c r="AB149" s="21">
        <f>Emissions_2!U4</f>
        <v>58.067763088993942</v>
      </c>
      <c r="AC149" s="21">
        <f>Emissions_2!V4</f>
        <v>57.949052879324263</v>
      </c>
      <c r="AD149" s="21">
        <f>Emissions_2!W4</f>
        <v>55.436857444493697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-1871.1151711299999</v>
      </c>
      <c r="AC170" s="1">
        <f>SUMIFS(Capacity_2!X:X,Capacity_2!$A:$A,$B$164,Capacity_2!$B:$B,$H170)-SUMIFS(Capacity_2!$C:$C,Capacity_2!$A:$A,$B$164,Capacity_2!$B:$B,$H170)</f>
        <v>-1871.1151711299999</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14382.134817728358</v>
      </c>
      <c r="X172" s="1">
        <f>SUMIFS(Capacity_2!S:S,Capacity_2!$A:$A,$B$164,Capacity_2!$B:$B,$H172)-SUMIFS(Capacity_2!$C:$C,Capacity_2!$A:$A,$B$164,Capacity_2!$B:$B,$H172)</f>
        <v>14940.814988132457</v>
      </c>
      <c r="Y172" s="1">
        <f>SUMIFS(Capacity_2!T:T,Capacity_2!$A:$A,$B$164,Capacity_2!$B:$B,$H172)-SUMIFS(Capacity_2!$C:$C,Capacity_2!$A:$A,$B$164,Capacity_2!$B:$B,$H172)</f>
        <v>16157.582850286559</v>
      </c>
      <c r="Z172" s="1">
        <f>SUMIFS(Capacity_2!U:U,Capacity_2!$A:$A,$B$164,Capacity_2!$B:$B,$H172)-SUMIFS(Capacity_2!$C:$C,Capacity_2!$A:$A,$B$164,Capacity_2!$B:$B,$H172)</f>
        <v>16688.079157252156</v>
      </c>
      <c r="AA172" s="1">
        <f>SUMIFS(Capacity_2!V:V,Capacity_2!$A:$A,$B$164,Capacity_2!$B:$B,$H172)-SUMIFS(Capacity_2!$C:$C,Capacity_2!$A:$A,$B$164,Capacity_2!$B:$B,$H172)</f>
        <v>17112.23700373296</v>
      </c>
      <c r="AB172" s="1">
        <f>SUMIFS(Capacity_2!W:W,Capacity_2!$A:$A,$B$164,Capacity_2!$B:$B,$H172)-SUMIFS(Capacity_2!$C:$C,Capacity_2!$A:$A,$B$164,Capacity_2!$B:$B,$H172)</f>
        <v>17881.743974538458</v>
      </c>
      <c r="AC172" s="1">
        <f>SUMIFS(Capacity_2!X:X,Capacity_2!$A:$A,$B$164,Capacity_2!$B:$B,$H172)-SUMIFS(Capacity_2!$C:$C,Capacity_2!$A:$A,$B$164,Capacity_2!$B:$B,$H172)</f>
        <v>18407.466787216057</v>
      </c>
    </row>
    <row r="173" spans="1:30">
      <c r="H173" s="76" t="s">
        <v>119</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2970.9976149499998</v>
      </c>
      <c r="P174" s="1">
        <f>SUMIFS(Capacity_2!K:K,Capacity_2!$A:$A,$B$164,Capacity_2!$B:$B,$H174)-SUMIFS(Capacity_2!$C:$C,Capacity_2!$A:$A,$B$164,Capacity_2!$B:$B,$H174)</f>
        <v>4190.7638392600002</v>
      </c>
      <c r="Q174" s="1">
        <f>SUMIFS(Capacity_2!L:L,Capacity_2!$A:$A,$B$164,Capacity_2!$B:$B,$H174)-SUMIFS(Capacity_2!$C:$C,Capacity_2!$A:$A,$B$164,Capacity_2!$B:$B,$H174)</f>
        <v>4566.2164293900005</v>
      </c>
      <c r="R174" s="1">
        <f>SUMIFS(Capacity_2!M:M,Capacity_2!$A:$A,$B$164,Capacity_2!$B:$B,$H174)-SUMIFS(Capacity_2!$C:$C,Capacity_2!$A:$A,$B$164,Capacity_2!$B:$B,$H174)</f>
        <v>4602.0009381</v>
      </c>
      <c r="S174" s="1">
        <f>SUMIFS(Capacity_2!N:N,Capacity_2!$A:$A,$B$164,Capacity_2!$B:$B,$H174)-SUMIFS(Capacity_2!$C:$C,Capacity_2!$A:$A,$B$164,Capacity_2!$B:$B,$H174)</f>
        <v>4804.3425673399997</v>
      </c>
      <c r="T174" s="1">
        <f>SUMIFS(Capacity_2!O:O,Capacity_2!$A:$A,$B$164,Capacity_2!$B:$B,$H174)-SUMIFS(Capacity_2!$C:$C,Capacity_2!$A:$A,$B$164,Capacity_2!$B:$B,$H174)</f>
        <v>4911.4190134700002</v>
      </c>
      <c r="U174" s="1">
        <f>SUMIFS(Capacity_2!P:P,Capacity_2!$A:$A,$B$164,Capacity_2!$B:$B,$H174)-SUMIFS(Capacity_2!$C:$C,Capacity_2!$A:$A,$B$164,Capacity_2!$B:$B,$H174)</f>
        <v>4821.4040000800014</v>
      </c>
      <c r="V174" s="1">
        <f>SUMIFS(Capacity_2!Q:Q,Capacity_2!$A:$A,$B$164,Capacity_2!$B:$B,$H174)-SUMIFS(Capacity_2!$C:$C,Capacity_2!$A:$A,$B$164,Capacity_2!$B:$B,$H174)</f>
        <v>4917.4374083399998</v>
      </c>
      <c r="W174" s="1">
        <f>SUMIFS(Capacity_2!R:R,Capacity_2!$A:$A,$B$164,Capacity_2!$B:$B,$H174)-SUMIFS(Capacity_2!$C:$C,Capacity_2!$A:$A,$B$164,Capacity_2!$B:$B,$H174)</f>
        <v>9808.5555864900016</v>
      </c>
      <c r="X174" s="1">
        <f>SUMIFS(Capacity_2!S:S,Capacity_2!$A:$A,$B$164,Capacity_2!$B:$B,$H174)-SUMIFS(Capacity_2!$C:$C,Capacity_2!$A:$A,$B$164,Capacity_2!$B:$B,$H174)</f>
        <v>10458.536246</v>
      </c>
      <c r="Y174" s="1">
        <f>SUMIFS(Capacity_2!T:T,Capacity_2!$A:$A,$B$164,Capacity_2!$B:$B,$H174)-SUMIFS(Capacity_2!$C:$C,Capacity_2!$A:$A,$B$164,Capacity_2!$B:$B,$H174)</f>
        <v>14032.220944909997</v>
      </c>
      <c r="Z174" s="1">
        <f>SUMIFS(Capacity_2!U:U,Capacity_2!$A:$A,$B$164,Capacity_2!$B:$B,$H174)-SUMIFS(Capacity_2!$C:$C,Capacity_2!$A:$A,$B$164,Capacity_2!$B:$B,$H174)</f>
        <v>13423.220944909997</v>
      </c>
      <c r="AA174" s="1">
        <f>SUMIFS(Capacity_2!V:V,Capacity_2!$A:$A,$B$164,Capacity_2!$B:$B,$H174)-SUMIFS(Capacity_2!$C:$C,Capacity_2!$A:$A,$B$164,Capacity_2!$B:$B,$H174)</f>
        <v>13557.361736050003</v>
      </c>
      <c r="AB174" s="1">
        <f>SUMIFS(Capacity_2!W:W,Capacity_2!$A:$A,$B$164,Capacity_2!$B:$B,$H174)-SUMIFS(Capacity_2!$C:$C,Capacity_2!$A:$A,$B$164,Capacity_2!$B:$B,$H174)</f>
        <v>13332.60620364</v>
      </c>
      <c r="AC174" s="1">
        <f>SUMIFS(Capacity_2!X:X,Capacity_2!$A:$A,$B$164,Capacity_2!$B:$B,$H174)-SUMIFS(Capacity_2!$C:$C,Capacity_2!$A:$A,$B$164,Capacity_2!$B:$B,$H174)</f>
        <v>13284.306203640004</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2040.9082542399992</v>
      </c>
      <c r="P175" s="1">
        <f>SUMIFS(Capacity_2!K:K,Capacity_2!$A:$A,$B$164,Capacity_2!$B:$B,$H175)-SUMIFS(Capacity_2!$C:$C,Capacity_2!$A:$A,$B$164,Capacity_2!$B:$B,$H175)</f>
        <v>2993.4941059499997</v>
      </c>
      <c r="Q175" s="1">
        <f>SUMIFS(Capacity_2!L:L,Capacity_2!$A:$A,$B$164,Capacity_2!$B:$B,$H175)-SUMIFS(Capacity_2!$C:$C,Capacity_2!$A:$A,$B$164,Capacity_2!$B:$B,$H175)</f>
        <v>4040.6502784099994</v>
      </c>
      <c r="R175" s="1">
        <f>SUMIFS(Capacity_2!M:M,Capacity_2!$A:$A,$B$164,Capacity_2!$B:$B,$H175)-SUMIFS(Capacity_2!$C:$C,Capacity_2!$A:$A,$B$164,Capacity_2!$B:$B,$H175)</f>
        <v>4040.6502784099994</v>
      </c>
      <c r="S175" s="1">
        <f>SUMIFS(Capacity_2!N:N,Capacity_2!$A:$A,$B$164,Capacity_2!$B:$B,$H175)-SUMIFS(Capacity_2!$C:$C,Capacity_2!$A:$A,$B$164,Capacity_2!$B:$B,$H175)</f>
        <v>4040.6502784099994</v>
      </c>
      <c r="T175" s="1">
        <f>SUMIFS(Capacity_2!O:O,Capacity_2!$A:$A,$B$164,Capacity_2!$B:$B,$H175)-SUMIFS(Capacity_2!$C:$C,Capacity_2!$A:$A,$B$164,Capacity_2!$B:$B,$H175)</f>
        <v>6198.763596929999</v>
      </c>
      <c r="U175" s="1">
        <f>SUMIFS(Capacity_2!P:P,Capacity_2!$A:$A,$B$164,Capacity_2!$B:$B,$H175)-SUMIFS(Capacity_2!$C:$C,Capacity_2!$A:$A,$B$164,Capacity_2!$B:$B,$H175)</f>
        <v>6382.0154838100007</v>
      </c>
      <c r="V175" s="1">
        <f>SUMIFS(Capacity_2!Q:Q,Capacity_2!$A:$A,$B$164,Capacity_2!$B:$B,$H175)-SUMIFS(Capacity_2!$C:$C,Capacity_2!$A:$A,$B$164,Capacity_2!$B:$B,$H175)</f>
        <v>6382.0154838100007</v>
      </c>
      <c r="W175" s="1">
        <f>SUMIFS(Capacity_2!R:R,Capacity_2!$A:$A,$B$164,Capacity_2!$B:$B,$H175)-SUMIFS(Capacity_2!$C:$C,Capacity_2!$A:$A,$B$164,Capacity_2!$B:$B,$H175)</f>
        <v>10064.766540079998</v>
      </c>
      <c r="X175" s="1">
        <f>SUMIFS(Capacity_2!S:S,Capacity_2!$A:$A,$B$164,Capacity_2!$B:$B,$H175)-SUMIFS(Capacity_2!$C:$C,Capacity_2!$A:$A,$B$164,Capacity_2!$B:$B,$H175)</f>
        <v>10240.47189898</v>
      </c>
      <c r="Y175" s="1">
        <f>SUMIFS(Capacity_2!T:T,Capacity_2!$A:$A,$B$164,Capacity_2!$B:$B,$H175)-SUMIFS(Capacity_2!$C:$C,Capacity_2!$A:$A,$B$164,Capacity_2!$B:$B,$H175)</f>
        <v>11963.564522229999</v>
      </c>
      <c r="Z175" s="1">
        <f>SUMIFS(Capacity_2!U:U,Capacity_2!$A:$A,$B$164,Capacity_2!$B:$B,$H175)-SUMIFS(Capacity_2!$C:$C,Capacity_2!$A:$A,$B$164,Capacity_2!$B:$B,$H175)</f>
        <v>11868.744243499999</v>
      </c>
      <c r="AA175" s="1">
        <f>SUMIFS(Capacity_2!V:V,Capacity_2!$A:$A,$B$164,Capacity_2!$B:$B,$H175)-SUMIFS(Capacity_2!$C:$C,Capacity_2!$A:$A,$B$164,Capacity_2!$B:$B,$H175)</f>
        <v>11868.744243499999</v>
      </c>
      <c r="AB175" s="1">
        <f>SUMIFS(Capacity_2!W:W,Capacity_2!$A:$A,$B$164,Capacity_2!$B:$B,$H175)-SUMIFS(Capacity_2!$C:$C,Capacity_2!$A:$A,$B$164,Capacity_2!$B:$B,$H175)</f>
        <v>14249.821132899999</v>
      </c>
      <c r="AC175" s="1">
        <f>SUMIFS(Capacity_2!X:X,Capacity_2!$A:$A,$B$164,Capacity_2!$B:$B,$H175)-SUMIFS(Capacity_2!$C:$C,Capacity_2!$A:$A,$B$164,Capacity_2!$B:$B,$H175)</f>
        <v>14249.821132899999</v>
      </c>
    </row>
    <row r="176" spans="1:30">
      <c r="H176" s="77" t="s">
        <v>122</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123</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4607.2699375809061</v>
      </c>
      <c r="R177" s="1">
        <f t="shared" si="3"/>
        <v>5135.7518020609132</v>
      </c>
      <c r="S177" s="1">
        <f t="shared" si="3"/>
        <v>6253.301777026536</v>
      </c>
      <c r="T177" s="1">
        <f t="shared" si="3"/>
        <v>3526.8468499428086</v>
      </c>
      <c r="U177" s="1">
        <f t="shared" si="3"/>
        <v>3775.3278868294451</v>
      </c>
      <c r="V177" s="1">
        <f t="shared" si="3"/>
        <v>4460.2271758144752</v>
      </c>
      <c r="W177" s="1">
        <f t="shared" si="3"/>
        <v>-240.40346753967447</v>
      </c>
      <c r="X177" s="1">
        <f t="shared" si="3"/>
        <v>-331.53758663384133</v>
      </c>
      <c r="Y177" s="1">
        <f t="shared" si="3"/>
        <v>-828.49071326512626</v>
      </c>
      <c r="Z177" s="1">
        <f t="shared" si="3"/>
        <v>-248.83665427428082</v>
      </c>
      <c r="AA177" s="1">
        <f t="shared" si="3"/>
        <v>-853.28461706286248</v>
      </c>
      <c r="AB177" s="1">
        <f t="shared" si="3"/>
        <v>-136.12459810456312</v>
      </c>
      <c r="AC177" s="1">
        <f t="shared" si="3"/>
        <v>442.41562312012297</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-3876.4226570468454</v>
      </c>
      <c r="K185" s="1">
        <f>SUMIFS(Generation_2!E:E,Generation_2!$A:$A,$B$182,Generation_2!$B:$B,$H185)-SUMIFS(Generation_2!$C:$C,Generation_2!$A:$A,$B$182,Generation_2!$B:$B,$H185)</f>
        <v>-4265.7631809055019</v>
      </c>
      <c r="L185" s="1">
        <f>SUMIFS(Generation_2!F:F,Generation_2!$A:$A,$B$182,Generation_2!$B:$B,$H185)-SUMIFS(Generation_2!$C:$C,Generation_2!$A:$A,$B$182,Generation_2!$B:$B,$H185)</f>
        <v>-8743.6420420535724</v>
      </c>
      <c r="M185" s="1">
        <f>SUMIFS(Generation_2!G:G,Generation_2!$A:$A,$B$182,Generation_2!$B:$B,$H185)-SUMIFS(Generation_2!$C:$C,Generation_2!$A:$A,$B$182,Generation_2!$B:$B,$H185)</f>
        <v>-10176.373021403764</v>
      </c>
      <c r="N185" s="1">
        <f>SUMIFS(Generation_2!H:H,Generation_2!$A:$A,$B$182,Generation_2!$B:$B,$H185)-SUMIFS(Generation_2!$C:$C,Generation_2!$A:$A,$B$182,Generation_2!$B:$B,$H185)</f>
        <v>-14133.02700978324</v>
      </c>
      <c r="O185" s="1">
        <f>SUMIFS(Generation_2!I:I,Generation_2!$A:$A,$B$182,Generation_2!$B:$B,$H185)-SUMIFS(Generation_2!$C:$C,Generation_2!$A:$A,$B$182,Generation_2!$B:$B,$H185)</f>
        <v>-11943.028743662406</v>
      </c>
      <c r="P185" s="1">
        <f>SUMIFS(Generation_2!J:J,Generation_2!$A:$A,$B$182,Generation_2!$B:$B,$H185)-SUMIFS(Generation_2!$C:$C,Generation_2!$A:$A,$B$182,Generation_2!$B:$B,$H185)</f>
        <v>-20979.782077619515</v>
      </c>
      <c r="Q185" s="1">
        <f>SUMIFS(Generation_2!K:K,Generation_2!$A:$A,$B$182,Generation_2!$B:$B,$H185)-SUMIFS(Generation_2!$C:$C,Generation_2!$A:$A,$B$182,Generation_2!$B:$B,$H185)</f>
        <v>-21971.795138523332</v>
      </c>
      <c r="R185" s="1">
        <f>SUMIFS(Generation_2!L:L,Generation_2!$A:$A,$B$182,Generation_2!$B:$B,$H185)-SUMIFS(Generation_2!$C:$C,Generation_2!$A:$A,$B$182,Generation_2!$B:$B,$H185)</f>
        <v>-17964.234312670989</v>
      </c>
      <c r="S185" s="1">
        <f>SUMIFS(Generation_2!M:M,Generation_2!$A:$A,$B$182,Generation_2!$B:$B,$H185)-SUMIFS(Generation_2!$C:$C,Generation_2!$A:$A,$B$182,Generation_2!$B:$B,$H185)</f>
        <v>-21713.56152145454</v>
      </c>
      <c r="T185" s="1">
        <f>SUMIFS(Generation_2!N:N,Generation_2!$A:$A,$B$182,Generation_2!$B:$B,$H185)-SUMIFS(Generation_2!$C:$C,Generation_2!$A:$A,$B$182,Generation_2!$B:$B,$H185)</f>
        <v>-20302.065946199</v>
      </c>
      <c r="U185" s="1">
        <f>SUMIFS(Generation_2!O:O,Generation_2!$A:$A,$B$182,Generation_2!$B:$B,$H185)-SUMIFS(Generation_2!$C:$C,Generation_2!$A:$A,$B$182,Generation_2!$B:$B,$H185)</f>
        <v>-18461.73053410172</v>
      </c>
      <c r="V185" s="1">
        <f>SUMIFS(Generation_2!P:P,Generation_2!$A:$A,$B$182,Generation_2!$B:$B,$H185)-SUMIFS(Generation_2!$C:$C,Generation_2!$A:$A,$B$182,Generation_2!$B:$B,$H185)</f>
        <v>-21058.637569793995</v>
      </c>
      <c r="W185" s="1">
        <f>SUMIFS(Generation_2!Q:Q,Generation_2!$A:$A,$B$182,Generation_2!$B:$B,$H185)-SUMIFS(Generation_2!$C:$C,Generation_2!$A:$A,$B$182,Generation_2!$B:$B,$H185)</f>
        <v>-46798.529268893682</v>
      </c>
      <c r="X185" s="1">
        <f>SUMIFS(Generation_2!R:R,Generation_2!$A:$A,$B$182,Generation_2!$B:$B,$H185)-SUMIFS(Generation_2!$C:$C,Generation_2!$A:$A,$B$182,Generation_2!$B:$B,$H185)</f>
        <v>-51353.792251012936</v>
      </c>
      <c r="Y185" s="1">
        <f>SUMIFS(Generation_2!S:S,Generation_2!$A:$A,$B$182,Generation_2!$B:$B,$H185)-SUMIFS(Generation_2!$C:$C,Generation_2!$A:$A,$B$182,Generation_2!$B:$B,$H185)</f>
        <v>-59851.777811957436</v>
      </c>
      <c r="Z185" s="1">
        <f>SUMIFS(Generation_2!T:T,Generation_2!$A:$A,$B$182,Generation_2!$B:$B,$H185)-SUMIFS(Generation_2!$C:$C,Generation_2!$A:$A,$B$182,Generation_2!$B:$B,$H185)</f>
        <v>-59232.283494990974</v>
      </c>
      <c r="AA185" s="1">
        <f>SUMIFS(Generation_2!U:U,Generation_2!$A:$A,$B$182,Generation_2!$B:$B,$H185)-SUMIFS(Generation_2!$C:$C,Generation_2!$A:$A,$B$182,Generation_2!$B:$B,$H185)</f>
        <v>-58505.91161650329</v>
      </c>
      <c r="AB185" s="1">
        <f>SUMIFS(Generation_2!V:V,Generation_2!$A:$A,$B$182,Generation_2!$B:$B,$H185)-SUMIFS(Generation_2!$C:$C,Generation_2!$A:$A,$B$182,Generation_2!$B:$B,$H185)</f>
        <v>-59946.541757425708</v>
      </c>
      <c r="AC185" s="1">
        <f>SUMIFS(Generation_2!W:W,Generation_2!$A:$A,$B$182,Generation_2!$B:$B,$H185)-SUMIFS(Generation_2!$C:$C,Generation_2!$A:$A,$B$182,Generation_2!$B:$B,$H185)</f>
        <v>-60319.404278009475</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1741.7614618972366</v>
      </c>
      <c r="K186" s="1">
        <f>SUMIFS(Generation_2!E:E,Generation_2!$A:$A,$B$182,Generation_2!$B:$B,$H186)-SUMIFS(Generation_2!$C:$C,Generation_2!$A:$A,$B$182,Generation_2!$B:$B,$H186)</f>
        <v>1539.6687379302748</v>
      </c>
      <c r="L186" s="1">
        <f>SUMIFS(Generation_2!F:F,Generation_2!$A:$A,$B$182,Generation_2!$B:$B,$H186)-SUMIFS(Generation_2!$C:$C,Generation_2!$A:$A,$B$182,Generation_2!$B:$B,$H186)</f>
        <v>2035.9978292397282</v>
      </c>
      <c r="M186" s="1">
        <f>SUMIFS(Generation_2!G:G,Generation_2!$A:$A,$B$182,Generation_2!$B:$B,$H186)-SUMIFS(Generation_2!$C:$C,Generation_2!$A:$A,$B$182,Generation_2!$B:$B,$H186)</f>
        <v>1877.6785003159093</v>
      </c>
      <c r="N186" s="1">
        <f>SUMIFS(Generation_2!H:H,Generation_2!$A:$A,$B$182,Generation_2!$B:$B,$H186)-SUMIFS(Generation_2!$C:$C,Generation_2!$A:$A,$B$182,Generation_2!$B:$B,$H186)</f>
        <v>-248.44605861713353</v>
      </c>
      <c r="O186" s="1">
        <f>SUMIFS(Generation_2!I:I,Generation_2!$A:$A,$B$182,Generation_2!$B:$B,$H186)-SUMIFS(Generation_2!$C:$C,Generation_2!$A:$A,$B$182,Generation_2!$B:$B,$H186)</f>
        <v>1507.3564872381685</v>
      </c>
      <c r="P186" s="1">
        <f>SUMIFS(Generation_2!J:J,Generation_2!$A:$A,$B$182,Generation_2!$B:$B,$H186)-SUMIFS(Generation_2!$C:$C,Generation_2!$A:$A,$B$182,Generation_2!$B:$B,$H186)</f>
        <v>-977.8536500116461</v>
      </c>
      <c r="Q186" s="1">
        <f>SUMIFS(Generation_2!K:K,Generation_2!$A:$A,$B$182,Generation_2!$B:$B,$H186)-SUMIFS(Generation_2!$C:$C,Generation_2!$A:$A,$B$182,Generation_2!$B:$B,$H186)</f>
        <v>-3384.8391930104008</v>
      </c>
      <c r="R186" s="1">
        <f>SUMIFS(Generation_2!L:L,Generation_2!$A:$A,$B$182,Generation_2!$B:$B,$H186)-SUMIFS(Generation_2!$C:$C,Generation_2!$A:$A,$B$182,Generation_2!$B:$B,$H186)</f>
        <v>-3987.005733442842</v>
      </c>
      <c r="S186" s="1">
        <f>SUMIFS(Generation_2!M:M,Generation_2!$A:$A,$B$182,Generation_2!$B:$B,$H186)-SUMIFS(Generation_2!$C:$C,Generation_2!$A:$A,$B$182,Generation_2!$B:$B,$H186)</f>
        <v>-7527.4738191638098</v>
      </c>
      <c r="T186" s="1">
        <f>SUMIFS(Generation_2!N:N,Generation_2!$A:$A,$B$182,Generation_2!$B:$B,$H186)-SUMIFS(Generation_2!$C:$C,Generation_2!$A:$A,$B$182,Generation_2!$B:$B,$H186)</f>
        <v>-8956.2714649733498</v>
      </c>
      <c r="U186" s="1">
        <f>SUMIFS(Generation_2!O:O,Generation_2!$A:$A,$B$182,Generation_2!$B:$B,$H186)-SUMIFS(Generation_2!$C:$C,Generation_2!$A:$A,$B$182,Generation_2!$B:$B,$H186)</f>
        <v>-8726.1667380267609</v>
      </c>
      <c r="V186" s="1">
        <f>SUMIFS(Generation_2!P:P,Generation_2!$A:$A,$B$182,Generation_2!$B:$B,$H186)-SUMIFS(Generation_2!$C:$C,Generation_2!$A:$A,$B$182,Generation_2!$B:$B,$H186)</f>
        <v>-9430.5149648476727</v>
      </c>
      <c r="W186" s="1">
        <f>SUMIFS(Generation_2!Q:Q,Generation_2!$A:$A,$B$182,Generation_2!$B:$B,$H186)-SUMIFS(Generation_2!$C:$C,Generation_2!$A:$A,$B$182,Generation_2!$B:$B,$H186)</f>
        <v>-10298.545002661187</v>
      </c>
      <c r="X186" s="1">
        <f>SUMIFS(Generation_2!R:R,Generation_2!$A:$A,$B$182,Generation_2!$B:$B,$H186)-SUMIFS(Generation_2!$C:$C,Generation_2!$A:$A,$B$182,Generation_2!$B:$B,$H186)</f>
        <v>-10437.887970614847</v>
      </c>
      <c r="Y186" s="1">
        <f>SUMIFS(Generation_2!S:S,Generation_2!$A:$A,$B$182,Generation_2!$B:$B,$H186)-SUMIFS(Generation_2!$C:$C,Generation_2!$A:$A,$B$182,Generation_2!$B:$B,$H186)</f>
        <v>-10148.44650247915</v>
      </c>
      <c r="Z186" s="1">
        <f>SUMIFS(Generation_2!T:T,Generation_2!$A:$A,$B$182,Generation_2!$B:$B,$H186)-SUMIFS(Generation_2!$C:$C,Generation_2!$A:$A,$B$182,Generation_2!$B:$B,$H186)</f>
        <v>-9664.0214415077826</v>
      </c>
      <c r="AA186" s="1">
        <f>SUMIFS(Generation_2!U:U,Generation_2!$A:$A,$B$182,Generation_2!$B:$B,$H186)-SUMIFS(Generation_2!$C:$C,Generation_2!$A:$A,$B$182,Generation_2!$B:$B,$H186)</f>
        <v>-9597.3333860067287</v>
      </c>
      <c r="AB186" s="1">
        <f>SUMIFS(Generation_2!V:V,Generation_2!$A:$A,$B$182,Generation_2!$B:$B,$H186)-SUMIFS(Generation_2!$C:$C,Generation_2!$A:$A,$B$182,Generation_2!$B:$B,$H186)</f>
        <v>-9657.055361190145</v>
      </c>
      <c r="AC186" s="1">
        <f>SUMIFS(Generation_2!W:W,Generation_2!$A:$A,$B$182,Generation_2!$B:$B,$H186)-SUMIFS(Generation_2!$C:$C,Generation_2!$A:$A,$B$182,Generation_2!$B:$B,$H186)</f>
        <v>-10273.6581337551</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-33.530783464058004</v>
      </c>
      <c r="K187" s="1">
        <f>SUMIFS(Generation_2!E:E,Generation_2!$A:$A,$B$182,Generation_2!$B:$B,$H187)-SUMIFS(Generation_2!$C:$C,Generation_2!$A:$A,$B$182,Generation_2!$B:$B,$H187)</f>
        <v>-400.29323317761009</v>
      </c>
      <c r="L187" s="1">
        <f>SUMIFS(Generation_2!F:F,Generation_2!$A:$A,$B$182,Generation_2!$B:$B,$H187)-SUMIFS(Generation_2!$C:$C,Generation_2!$A:$A,$B$182,Generation_2!$B:$B,$H187)</f>
        <v>-1169.9888800691124</v>
      </c>
      <c r="M187" s="1">
        <f>SUMIFS(Generation_2!G:G,Generation_2!$A:$A,$B$182,Generation_2!$B:$B,$H187)-SUMIFS(Generation_2!$C:$C,Generation_2!$A:$A,$B$182,Generation_2!$B:$B,$H187)</f>
        <v>-1166.8878347168388</v>
      </c>
      <c r="N187" s="1">
        <f>SUMIFS(Generation_2!H:H,Generation_2!$A:$A,$B$182,Generation_2!$B:$B,$H187)-SUMIFS(Generation_2!$C:$C,Generation_2!$A:$A,$B$182,Generation_2!$B:$B,$H187)</f>
        <v>-1171.6297737796122</v>
      </c>
      <c r="O187" s="1">
        <f>SUMIFS(Generation_2!I:I,Generation_2!$A:$A,$B$182,Generation_2!$B:$B,$H187)-SUMIFS(Generation_2!$C:$C,Generation_2!$A:$A,$B$182,Generation_2!$B:$B,$H187)</f>
        <v>-1165.0585640158947</v>
      </c>
      <c r="P187" s="1">
        <f>SUMIFS(Generation_2!J:J,Generation_2!$A:$A,$B$182,Generation_2!$B:$B,$H187)-SUMIFS(Generation_2!$C:$C,Generation_2!$A:$A,$B$182,Generation_2!$B:$B,$H187)</f>
        <v>-1220.2411991016418</v>
      </c>
      <c r="Q187" s="1">
        <f>SUMIFS(Generation_2!K:K,Generation_2!$A:$A,$B$182,Generation_2!$B:$B,$H187)-SUMIFS(Generation_2!$C:$C,Generation_2!$A:$A,$B$182,Generation_2!$B:$B,$H187)</f>
        <v>-1220.3217482957248</v>
      </c>
      <c r="R187" s="1">
        <f>SUMIFS(Generation_2!L:L,Generation_2!$A:$A,$B$182,Generation_2!$B:$B,$H187)-SUMIFS(Generation_2!$C:$C,Generation_2!$A:$A,$B$182,Generation_2!$B:$B,$H187)</f>
        <v>-1220.116860909633</v>
      </c>
      <c r="S187" s="1">
        <f>SUMIFS(Generation_2!M:M,Generation_2!$A:$A,$B$182,Generation_2!$B:$B,$H187)-SUMIFS(Generation_2!$C:$C,Generation_2!$A:$A,$B$182,Generation_2!$B:$B,$H187)</f>
        <v>-1213.5062937653897</v>
      </c>
      <c r="T187" s="1">
        <f>SUMIFS(Generation_2!N:N,Generation_2!$A:$A,$B$182,Generation_2!$B:$B,$H187)-SUMIFS(Generation_2!$C:$C,Generation_2!$A:$A,$B$182,Generation_2!$B:$B,$H187)</f>
        <v>-1222.6848756788736</v>
      </c>
      <c r="U187" s="1">
        <f>SUMIFS(Generation_2!O:O,Generation_2!$A:$A,$B$182,Generation_2!$B:$B,$H187)-SUMIFS(Generation_2!$C:$C,Generation_2!$A:$A,$B$182,Generation_2!$B:$B,$H187)</f>
        <v>-1222.6848756788731</v>
      </c>
      <c r="V187" s="1">
        <f>SUMIFS(Generation_2!P:P,Generation_2!$A:$A,$B$182,Generation_2!$B:$B,$H187)-SUMIFS(Generation_2!$C:$C,Generation_2!$A:$A,$B$182,Generation_2!$B:$B,$H187)</f>
        <v>-1222.6848756788715</v>
      </c>
      <c r="W187" s="1">
        <f>SUMIFS(Generation_2!Q:Q,Generation_2!$A:$A,$B$182,Generation_2!$B:$B,$H187)-SUMIFS(Generation_2!$C:$C,Generation_2!$A:$A,$B$182,Generation_2!$B:$B,$H187)</f>
        <v>-367.40410604010094</v>
      </c>
      <c r="X187" s="1">
        <f>SUMIFS(Generation_2!R:R,Generation_2!$A:$A,$B$182,Generation_2!$B:$B,$H187)-SUMIFS(Generation_2!$C:$C,Generation_2!$A:$A,$B$182,Generation_2!$B:$B,$H187)</f>
        <v>-382.7909962390404</v>
      </c>
      <c r="Y187" s="1">
        <f>SUMIFS(Generation_2!S:S,Generation_2!$A:$A,$B$182,Generation_2!$B:$B,$H187)-SUMIFS(Generation_2!$C:$C,Generation_2!$A:$A,$B$182,Generation_2!$B:$B,$H187)</f>
        <v>2266.8608158738098</v>
      </c>
      <c r="Z187" s="1">
        <f>SUMIFS(Generation_2!T:T,Generation_2!$A:$A,$B$182,Generation_2!$B:$B,$H187)-SUMIFS(Generation_2!$C:$C,Generation_2!$A:$A,$B$182,Generation_2!$B:$B,$H187)</f>
        <v>-790.70369649958729</v>
      </c>
      <c r="AA187" s="1">
        <f>SUMIFS(Generation_2!U:U,Generation_2!$A:$A,$B$182,Generation_2!$B:$B,$H187)-SUMIFS(Generation_2!$C:$C,Generation_2!$A:$A,$B$182,Generation_2!$B:$B,$H187)</f>
        <v>-467.98807252782808</v>
      </c>
      <c r="AB187" s="1">
        <f>SUMIFS(Generation_2!V:V,Generation_2!$A:$A,$B$182,Generation_2!$B:$B,$H187)-SUMIFS(Generation_2!$C:$C,Generation_2!$A:$A,$B$182,Generation_2!$B:$B,$H187)</f>
        <v>1180.2649311605237</v>
      </c>
      <c r="AC187" s="1">
        <f>SUMIFS(Generation_2!W:W,Generation_2!$A:$A,$B$182,Generation_2!$B:$B,$H187)-SUMIFS(Generation_2!$C:$C,Generation_2!$A:$A,$B$182,Generation_2!$B:$B,$H187)</f>
        <v>-854.32591965849679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-22.012774514444899</v>
      </c>
      <c r="K188" s="1">
        <f>SUMIFS(Generation_2!E:E,Generation_2!$A:$A,$B$182,Generation_2!$B:$B,$H188)-SUMIFS(Generation_2!$C:$C,Generation_2!$A:$A,$B$182,Generation_2!$B:$B,$H188)</f>
        <v>-2.2147484791966576</v>
      </c>
      <c r="L188" s="1">
        <f>SUMIFS(Generation_2!F:F,Generation_2!$A:$A,$B$182,Generation_2!$B:$B,$H188)-SUMIFS(Generation_2!$C:$C,Generation_2!$A:$A,$B$182,Generation_2!$B:$B,$H188)</f>
        <v>-43.325730149981538</v>
      </c>
      <c r="M188" s="1">
        <f>SUMIFS(Generation_2!G:G,Generation_2!$A:$A,$B$182,Generation_2!$B:$B,$H188)-SUMIFS(Generation_2!$C:$C,Generation_2!$A:$A,$B$182,Generation_2!$B:$B,$H188)</f>
        <v>-63.883422163365161</v>
      </c>
      <c r="N188" s="1">
        <f>SUMIFS(Generation_2!H:H,Generation_2!$A:$A,$B$182,Generation_2!$B:$B,$H188)-SUMIFS(Generation_2!$C:$C,Generation_2!$A:$A,$B$182,Generation_2!$B:$B,$H188)</f>
        <v>-72.8638740618252</v>
      </c>
      <c r="O188" s="1">
        <f>SUMIFS(Generation_2!I:I,Generation_2!$A:$A,$B$182,Generation_2!$B:$B,$H188)-SUMIFS(Generation_2!$C:$C,Generation_2!$A:$A,$B$182,Generation_2!$B:$B,$H188)</f>
        <v>-72.590117855402241</v>
      </c>
      <c r="P188" s="1">
        <f>SUMIFS(Generation_2!J:J,Generation_2!$A:$A,$B$182,Generation_2!$B:$B,$H188)-SUMIFS(Generation_2!$C:$C,Generation_2!$A:$A,$B$182,Generation_2!$B:$B,$H188)</f>
        <v>-66.799909252731879</v>
      </c>
      <c r="Q188" s="1">
        <f>SUMIFS(Generation_2!K:K,Generation_2!$A:$A,$B$182,Generation_2!$B:$B,$H188)-SUMIFS(Generation_2!$C:$C,Generation_2!$A:$A,$B$182,Generation_2!$B:$B,$H188)</f>
        <v>-68.312636876447172</v>
      </c>
      <c r="R188" s="1">
        <f>SUMIFS(Generation_2!L:L,Generation_2!$A:$A,$B$182,Generation_2!$B:$B,$H188)-SUMIFS(Generation_2!$C:$C,Generation_2!$A:$A,$B$182,Generation_2!$B:$B,$H188)</f>
        <v>-71.023033097546744</v>
      </c>
      <c r="S188" s="1">
        <f>SUMIFS(Generation_2!M:M,Generation_2!$A:$A,$B$182,Generation_2!$B:$B,$H188)-SUMIFS(Generation_2!$C:$C,Generation_2!$A:$A,$B$182,Generation_2!$B:$B,$H188)</f>
        <v>-68.472784356419112</v>
      </c>
      <c r="T188" s="1">
        <f>SUMIFS(Generation_2!N:N,Generation_2!$A:$A,$B$182,Generation_2!$B:$B,$H188)-SUMIFS(Generation_2!$C:$C,Generation_2!$A:$A,$B$182,Generation_2!$B:$B,$H188)</f>
        <v>-72.205979826893852</v>
      </c>
      <c r="U188" s="1">
        <f>SUMIFS(Generation_2!O:O,Generation_2!$A:$A,$B$182,Generation_2!$B:$B,$H188)-SUMIFS(Generation_2!$C:$C,Generation_2!$A:$A,$B$182,Generation_2!$B:$B,$H188)</f>
        <v>-68.449898805895401</v>
      </c>
      <c r="V188" s="1">
        <f>SUMIFS(Generation_2!P:P,Generation_2!$A:$A,$B$182,Generation_2!$B:$B,$H188)-SUMIFS(Generation_2!$C:$C,Generation_2!$A:$A,$B$182,Generation_2!$B:$B,$H188)</f>
        <v>-50.898255228004913</v>
      </c>
      <c r="W188" s="1">
        <f>SUMIFS(Generation_2!Q:Q,Generation_2!$A:$A,$B$182,Generation_2!$B:$B,$H188)-SUMIFS(Generation_2!$C:$C,Generation_2!$A:$A,$B$182,Generation_2!$B:$B,$H188)</f>
        <v>25.134329565169566</v>
      </c>
      <c r="X188" s="1">
        <f>SUMIFS(Generation_2!R:R,Generation_2!$A:$A,$B$182,Generation_2!$B:$B,$H188)-SUMIFS(Generation_2!$C:$C,Generation_2!$A:$A,$B$182,Generation_2!$B:$B,$H188)</f>
        <v>71.840124013545193</v>
      </c>
      <c r="Y188" s="1">
        <f>SUMIFS(Generation_2!S:S,Generation_2!$A:$A,$B$182,Generation_2!$B:$B,$H188)-SUMIFS(Generation_2!$C:$C,Generation_2!$A:$A,$B$182,Generation_2!$B:$B,$H188)</f>
        <v>1078.5949903968688</v>
      </c>
      <c r="Z188" s="1">
        <f>SUMIFS(Generation_2!T:T,Generation_2!$A:$A,$B$182,Generation_2!$B:$B,$H188)-SUMIFS(Generation_2!$C:$C,Generation_2!$A:$A,$B$182,Generation_2!$B:$B,$H188)</f>
        <v>218.06497924730959</v>
      </c>
      <c r="AA188" s="1">
        <f>SUMIFS(Generation_2!U:U,Generation_2!$A:$A,$B$182,Generation_2!$B:$B,$H188)-SUMIFS(Generation_2!$C:$C,Generation_2!$A:$A,$B$182,Generation_2!$B:$B,$H188)</f>
        <v>157.2508753453051</v>
      </c>
      <c r="AB188" s="1">
        <f>SUMIFS(Generation_2!V:V,Generation_2!$A:$A,$B$182,Generation_2!$B:$B,$H188)-SUMIFS(Generation_2!$C:$C,Generation_2!$A:$A,$B$182,Generation_2!$B:$B,$H188)</f>
        <v>886.47951909335075</v>
      </c>
      <c r="AC188" s="1">
        <f>SUMIFS(Generation_2!W:W,Generation_2!$A:$A,$B$182,Generation_2!$B:$B,$H188)-SUMIFS(Generation_2!$C:$C,Generation_2!$A:$A,$B$182,Generation_2!$B:$B,$H188)</f>
        <v>53.354683675447035</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-2736.7666223036686</v>
      </c>
      <c r="K189" s="1">
        <f>SUMIFS(Generation_2!E:E,Generation_2!$A:$A,$B$182,Generation_2!$B:$B,$H189)-SUMIFS(Generation_2!$C:$C,Generation_2!$A:$A,$B$182,Generation_2!$B:$B,$H189)</f>
        <v>-2920.329245636176</v>
      </c>
      <c r="L189" s="1">
        <f>SUMIFS(Generation_2!F:F,Generation_2!$A:$A,$B$182,Generation_2!$B:$B,$H189)-SUMIFS(Generation_2!$C:$C,Generation_2!$A:$A,$B$182,Generation_2!$B:$B,$H189)</f>
        <v>179.15781631271784</v>
      </c>
      <c r="M189" s="1">
        <f>SUMIFS(Generation_2!G:G,Generation_2!$A:$A,$B$182,Generation_2!$B:$B,$H189)-SUMIFS(Generation_2!$C:$C,Generation_2!$A:$A,$B$182,Generation_2!$B:$B,$H189)</f>
        <v>-2176.9129322117951</v>
      </c>
      <c r="N189" s="1">
        <f>SUMIFS(Generation_2!H:H,Generation_2!$A:$A,$B$182,Generation_2!$B:$B,$H189)-SUMIFS(Generation_2!$C:$C,Generation_2!$A:$A,$B$182,Generation_2!$B:$B,$H189)</f>
        <v>-561.09693020170926</v>
      </c>
      <c r="O189" s="1">
        <f>SUMIFS(Generation_2!I:I,Generation_2!$A:$A,$B$182,Generation_2!$B:$B,$H189)-SUMIFS(Generation_2!$C:$C,Generation_2!$A:$A,$B$182,Generation_2!$B:$B,$H189)</f>
        <v>-6668.8005080744551</v>
      </c>
      <c r="P189" s="1">
        <f>SUMIFS(Generation_2!J:J,Generation_2!$A:$A,$B$182,Generation_2!$B:$B,$H189)-SUMIFS(Generation_2!$C:$C,Generation_2!$A:$A,$B$182,Generation_2!$B:$B,$H189)</f>
        <v>128.1238898717329</v>
      </c>
      <c r="Q189" s="1">
        <f>SUMIFS(Generation_2!K:K,Generation_2!$A:$A,$B$182,Generation_2!$B:$B,$H189)-SUMIFS(Generation_2!$C:$C,Generation_2!$A:$A,$B$182,Generation_2!$B:$B,$H189)</f>
        <v>-753.66975078366522</v>
      </c>
      <c r="R189" s="1">
        <f>SUMIFS(Generation_2!L:L,Generation_2!$A:$A,$B$182,Generation_2!$B:$B,$H189)-SUMIFS(Generation_2!$C:$C,Generation_2!$A:$A,$B$182,Generation_2!$B:$B,$H189)</f>
        <v>-4167.6814333294587</v>
      </c>
      <c r="S189" s="1">
        <f>SUMIFS(Generation_2!M:M,Generation_2!$A:$A,$B$182,Generation_2!$B:$B,$H189)-SUMIFS(Generation_2!$C:$C,Generation_2!$A:$A,$B$182,Generation_2!$B:$B,$H189)</f>
        <v>-574.85019260364606</v>
      </c>
      <c r="T189" s="1">
        <f>SUMIFS(Generation_2!N:N,Generation_2!$A:$A,$B$182,Generation_2!$B:$B,$H189)-SUMIFS(Generation_2!$C:$C,Generation_2!$A:$A,$B$182,Generation_2!$B:$B,$H189)</f>
        <v>-2808.787618794986</v>
      </c>
      <c r="U189" s="1">
        <f>SUMIFS(Generation_2!O:O,Generation_2!$A:$A,$B$182,Generation_2!$B:$B,$H189)-SUMIFS(Generation_2!$C:$C,Generation_2!$A:$A,$B$182,Generation_2!$B:$B,$H189)</f>
        <v>-3263.9548527320167</v>
      </c>
      <c r="V189" s="1">
        <f>SUMIFS(Generation_2!P:P,Generation_2!$A:$A,$B$182,Generation_2!$B:$B,$H189)-SUMIFS(Generation_2!$C:$C,Generation_2!$A:$A,$B$182,Generation_2!$B:$B,$H189)</f>
        <v>-758.43051893447227</v>
      </c>
      <c r="W189" s="1">
        <f>SUMIFS(Generation_2!Q:Q,Generation_2!$A:$A,$B$182,Generation_2!$B:$B,$H189)-SUMIFS(Generation_2!$C:$C,Generation_2!$A:$A,$B$182,Generation_2!$B:$B,$H189)</f>
        <v>-1641.0583423402477</v>
      </c>
      <c r="X189" s="1">
        <f>SUMIFS(Generation_2!R:R,Generation_2!$A:$A,$B$182,Generation_2!$B:$B,$H189)-SUMIFS(Generation_2!$C:$C,Generation_2!$A:$A,$B$182,Generation_2!$B:$B,$H189)</f>
        <v>337.29828167515734</v>
      </c>
      <c r="Y189" s="1">
        <f>SUMIFS(Generation_2!S:S,Generation_2!$A:$A,$B$182,Generation_2!$B:$B,$H189)-SUMIFS(Generation_2!$C:$C,Generation_2!$A:$A,$B$182,Generation_2!$B:$B,$H189)</f>
        <v>-6232.8692539967487</v>
      </c>
      <c r="Z189" s="1">
        <f>SUMIFS(Generation_2!T:T,Generation_2!$A:$A,$B$182,Generation_2!$B:$B,$H189)-SUMIFS(Generation_2!$C:$C,Generation_2!$A:$A,$B$182,Generation_2!$B:$B,$H189)</f>
        <v>1353.0637493271624</v>
      </c>
      <c r="AA189" s="1">
        <f>SUMIFS(Generation_2!U:U,Generation_2!$A:$A,$B$182,Generation_2!$B:$B,$H189)-SUMIFS(Generation_2!$C:$C,Generation_2!$A:$A,$B$182,Generation_2!$B:$B,$H189)</f>
        <v>-314.03519418872929</v>
      </c>
      <c r="AB189" s="1">
        <f>SUMIFS(Generation_2!V:V,Generation_2!$A:$A,$B$182,Generation_2!$B:$B,$H189)-SUMIFS(Generation_2!$C:$C,Generation_2!$A:$A,$B$182,Generation_2!$B:$B,$H189)</f>
        <v>-3478.8948957447737</v>
      </c>
      <c r="AC189" s="1">
        <f>SUMIFS(Generation_2!W:W,Generation_2!$A:$A,$B$182,Generation_2!$B:$B,$H189)-SUMIFS(Generation_2!$C:$C,Generation_2!$A:$A,$B$182,Generation_2!$B:$B,$H189)</f>
        <v>-509.2708163351781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104.83450709331555</v>
      </c>
      <c r="K190" s="1">
        <f>SUMIFS(Generation_2!E:E,Generation_2!$A:$A,$B$182,Generation_2!$B:$B,$H190)-SUMIFS(Generation_2!$C:$C,Generation_2!$A:$A,$B$182,Generation_2!$B:$B,$H190)</f>
        <v>86.02257945384622</v>
      </c>
      <c r="L190" s="1">
        <f>SUMIFS(Generation_2!F:F,Generation_2!$A:$A,$B$182,Generation_2!$B:$B,$H190)-SUMIFS(Generation_2!$C:$C,Generation_2!$A:$A,$B$182,Generation_2!$B:$B,$H190)</f>
        <v>681.65545384929999</v>
      </c>
      <c r="M190" s="1">
        <f>SUMIFS(Generation_2!G:G,Generation_2!$A:$A,$B$182,Generation_2!$B:$B,$H190)-SUMIFS(Generation_2!$C:$C,Generation_2!$A:$A,$B$182,Generation_2!$B:$B,$H190)</f>
        <v>2018.9521966617003</v>
      </c>
      <c r="N190" s="1">
        <f>SUMIFS(Generation_2!H:H,Generation_2!$A:$A,$B$182,Generation_2!$B:$B,$H190)-SUMIFS(Generation_2!$C:$C,Generation_2!$A:$A,$B$182,Generation_2!$B:$B,$H190)</f>
        <v>1984.4660673344047</v>
      </c>
      <c r="O190" s="1">
        <f>SUMIFS(Generation_2!I:I,Generation_2!$A:$A,$B$182,Generation_2!$B:$B,$H190)-SUMIFS(Generation_2!$C:$C,Generation_2!$A:$A,$B$182,Generation_2!$B:$B,$H190)</f>
        <v>3121.5238851476961</v>
      </c>
      <c r="P190" s="1">
        <f>SUMIFS(Generation_2!J:J,Generation_2!$A:$A,$B$182,Generation_2!$B:$B,$H190)-SUMIFS(Generation_2!$C:$C,Generation_2!$A:$A,$B$182,Generation_2!$B:$B,$H190)</f>
        <v>2425.546717471379</v>
      </c>
      <c r="Q190" s="1">
        <f>SUMIFS(Generation_2!K:K,Generation_2!$A:$A,$B$182,Generation_2!$B:$B,$H190)-SUMIFS(Generation_2!$C:$C,Generation_2!$A:$A,$B$182,Generation_2!$B:$B,$H190)</f>
        <v>3508.6788367244308</v>
      </c>
      <c r="R190" s="1">
        <f>SUMIFS(Generation_2!L:L,Generation_2!$A:$A,$B$182,Generation_2!$B:$B,$H190)-SUMIFS(Generation_2!$C:$C,Generation_2!$A:$A,$B$182,Generation_2!$B:$B,$H190)</f>
        <v>3015.6533944933472</v>
      </c>
      <c r="S190" s="1">
        <f>SUMIFS(Generation_2!M:M,Generation_2!$A:$A,$B$182,Generation_2!$B:$B,$H190)-SUMIFS(Generation_2!$C:$C,Generation_2!$A:$A,$B$182,Generation_2!$B:$B,$H190)</f>
        <v>3333.0587285042211</v>
      </c>
      <c r="T190" s="1">
        <f>SUMIFS(Generation_2!N:N,Generation_2!$A:$A,$B$182,Generation_2!$B:$B,$H190)-SUMIFS(Generation_2!$C:$C,Generation_2!$A:$A,$B$182,Generation_2!$B:$B,$H190)</f>
        <v>5978.8124010885103</v>
      </c>
      <c r="U190" s="1">
        <f>SUMIFS(Generation_2!O:O,Generation_2!$A:$A,$B$182,Generation_2!$B:$B,$H190)-SUMIFS(Generation_2!$C:$C,Generation_2!$A:$A,$B$182,Generation_2!$B:$B,$H190)</f>
        <v>5681.4780198432318</v>
      </c>
      <c r="V190" s="1">
        <f>SUMIFS(Generation_2!P:P,Generation_2!$A:$A,$B$182,Generation_2!$B:$B,$H190)-SUMIFS(Generation_2!$C:$C,Generation_2!$A:$A,$B$182,Generation_2!$B:$B,$H190)</f>
        <v>4983.6369525414657</v>
      </c>
      <c r="W190" s="1">
        <f>SUMIFS(Generation_2!Q:Q,Generation_2!$A:$A,$B$182,Generation_2!$B:$B,$H190)-SUMIFS(Generation_2!$C:$C,Generation_2!$A:$A,$B$182,Generation_2!$B:$B,$H190)</f>
        <v>7563.2788150744173</v>
      </c>
      <c r="X190" s="1">
        <f>SUMIFS(Generation_2!R:R,Generation_2!$A:$A,$B$182,Generation_2!$B:$B,$H190)-SUMIFS(Generation_2!$C:$C,Generation_2!$A:$A,$B$182,Generation_2!$B:$B,$H190)</f>
        <v>7609.3445472133799</v>
      </c>
      <c r="Y190" s="1">
        <f>SUMIFS(Generation_2!S:S,Generation_2!$A:$A,$B$182,Generation_2!$B:$B,$H190)-SUMIFS(Generation_2!$C:$C,Generation_2!$A:$A,$B$182,Generation_2!$B:$B,$H190)</f>
        <v>9199.2343392119037</v>
      </c>
      <c r="Z190" s="1">
        <f>SUMIFS(Generation_2!T:T,Generation_2!$A:$A,$B$182,Generation_2!$B:$B,$H190)-SUMIFS(Generation_2!$C:$C,Generation_2!$A:$A,$B$182,Generation_2!$B:$B,$H190)</f>
        <v>8743.1520428658278</v>
      </c>
      <c r="AA190" s="1">
        <f>SUMIFS(Generation_2!U:U,Generation_2!$A:$A,$B$182,Generation_2!$B:$B,$H190)-SUMIFS(Generation_2!$C:$C,Generation_2!$A:$A,$B$182,Generation_2!$B:$B,$H190)</f>
        <v>8270.7060221040865</v>
      </c>
      <c r="AB190" s="1">
        <f>SUMIFS(Generation_2!V:V,Generation_2!$A:$A,$B$182,Generation_2!$B:$B,$H190)-SUMIFS(Generation_2!$C:$C,Generation_2!$A:$A,$B$182,Generation_2!$B:$B,$H190)</f>
        <v>9721.5383414347416</v>
      </c>
      <c r="AC190" s="1">
        <f>SUMIFS(Generation_2!W:W,Generation_2!$A:$A,$B$182,Generation_2!$B:$B,$H190)-SUMIFS(Generation_2!$C:$C,Generation_2!$A:$A,$B$182,Generation_2!$B:$B,$H190)</f>
        <v>9855.8853370902834</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1096.126824533796</v>
      </c>
      <c r="K192" s="1">
        <f>SUMIFS(Generation_2!E:E,Generation_2!$A:$A,$B$182,Generation_2!$B:$B,$H192)-SUMIFS(Generation_2!$C:$C,Generation_2!$A:$A,$B$182,Generation_2!$B:$B,$H192)</f>
        <v>1749.7812236053978</v>
      </c>
      <c r="L192" s="1">
        <f>SUMIFS(Generation_2!F:F,Generation_2!$A:$A,$B$182,Generation_2!$B:$B,$H192)-SUMIFS(Generation_2!$C:$C,Generation_2!$A:$A,$B$182,Generation_2!$B:$B,$H192)</f>
        <v>2826.1659330876973</v>
      </c>
      <c r="M192" s="1">
        <f>SUMIFS(Generation_2!G:G,Generation_2!$A:$A,$B$182,Generation_2!$B:$B,$H192)-SUMIFS(Generation_2!$C:$C,Generation_2!$A:$A,$B$182,Generation_2!$B:$B,$H192)</f>
        <v>5310.0819421315719</v>
      </c>
      <c r="N192" s="1">
        <f>SUMIFS(Generation_2!H:H,Generation_2!$A:$A,$B$182,Generation_2!$B:$B,$H192)-SUMIFS(Generation_2!$C:$C,Generation_2!$A:$A,$B$182,Generation_2!$B:$B,$H192)</f>
        <v>8719.1033636369211</v>
      </c>
      <c r="O192" s="1">
        <f>SUMIFS(Generation_2!I:I,Generation_2!$A:$A,$B$182,Generation_2!$B:$B,$H192)-SUMIFS(Generation_2!$C:$C,Generation_2!$A:$A,$B$182,Generation_2!$B:$B,$H192)</f>
        <v>8921.9150927390256</v>
      </c>
      <c r="P192" s="1">
        <f>SUMIFS(Generation_2!J:J,Generation_2!$A:$A,$B$182,Generation_2!$B:$B,$H192)-SUMIFS(Generation_2!$C:$C,Generation_2!$A:$A,$B$182,Generation_2!$B:$B,$H192)</f>
        <v>13315.729738188606</v>
      </c>
      <c r="Q192" s="1">
        <f>SUMIFS(Generation_2!K:K,Generation_2!$A:$A,$B$182,Generation_2!$B:$B,$H192)-SUMIFS(Generation_2!$C:$C,Generation_2!$A:$A,$B$182,Generation_2!$B:$B,$H192)</f>
        <v>14788.134574507083</v>
      </c>
      <c r="R192" s="1">
        <f>SUMIFS(Generation_2!L:L,Generation_2!$A:$A,$B$182,Generation_2!$B:$B,$H192)-SUMIFS(Generation_2!$C:$C,Generation_2!$A:$A,$B$182,Generation_2!$B:$B,$H192)</f>
        <v>14743.669434182313</v>
      </c>
      <c r="S192" s="1">
        <f>SUMIFS(Generation_2!M:M,Generation_2!$A:$A,$B$182,Generation_2!$B:$B,$H192)-SUMIFS(Generation_2!$C:$C,Generation_2!$A:$A,$B$182,Generation_2!$B:$B,$H192)</f>
        <v>18322.558702265345</v>
      </c>
      <c r="T192" s="1">
        <f>SUMIFS(Generation_2!N:N,Generation_2!$A:$A,$B$182,Generation_2!$B:$B,$H192)-SUMIFS(Generation_2!$C:$C,Generation_2!$A:$A,$B$182,Generation_2!$B:$B,$H192)</f>
        <v>15266.460629424506</v>
      </c>
      <c r="U192" s="1">
        <f>SUMIFS(Generation_2!O:O,Generation_2!$A:$A,$B$182,Generation_2!$B:$B,$H192)-SUMIFS(Generation_2!$C:$C,Generation_2!$A:$A,$B$182,Generation_2!$B:$B,$H192)</f>
        <v>14684.082394409106</v>
      </c>
      <c r="V192" s="1">
        <f>SUMIFS(Generation_2!P:P,Generation_2!$A:$A,$B$182,Generation_2!$B:$B,$H192)-SUMIFS(Generation_2!$C:$C,Generation_2!$A:$A,$B$182,Generation_2!$B:$B,$H192)</f>
        <v>16041.777762774389</v>
      </c>
      <c r="W192" s="1">
        <f>SUMIFS(Generation_2!Q:Q,Generation_2!$A:$A,$B$182,Generation_2!$B:$B,$H192)-SUMIFS(Generation_2!$C:$C,Generation_2!$A:$A,$B$182,Generation_2!$B:$B,$H192)</f>
        <v>33621.351142718486</v>
      </c>
      <c r="X192" s="1">
        <f>SUMIFS(Generation_2!R:R,Generation_2!$A:$A,$B$182,Generation_2!$B:$B,$H192)-SUMIFS(Generation_2!$C:$C,Generation_2!$A:$A,$B$182,Generation_2!$B:$B,$H192)</f>
        <v>36439.760946572453</v>
      </c>
      <c r="Y192" s="1">
        <f>SUMIFS(Generation_2!S:S,Generation_2!$A:$A,$B$182,Generation_2!$B:$B,$H192)-SUMIFS(Generation_2!$C:$C,Generation_2!$A:$A,$B$182,Generation_2!$B:$B,$H192)</f>
        <v>44982.935318512958</v>
      </c>
      <c r="Z192" s="1">
        <f>SUMIFS(Generation_2!T:T,Generation_2!$A:$A,$B$182,Generation_2!$B:$B,$H192)-SUMIFS(Generation_2!$C:$C,Generation_2!$A:$A,$B$182,Generation_2!$B:$B,$H192)</f>
        <v>46569.177873002132</v>
      </c>
      <c r="AA192" s="1">
        <f>SUMIFS(Generation_2!U:U,Generation_2!$A:$A,$B$182,Generation_2!$B:$B,$H192)-SUMIFS(Generation_2!$C:$C,Generation_2!$A:$A,$B$182,Generation_2!$B:$B,$H192)</f>
        <v>46781.450911199674</v>
      </c>
      <c r="AB192" s="1">
        <f>SUMIFS(Generation_2!V:V,Generation_2!$A:$A,$B$182,Generation_2!$B:$B,$H192)-SUMIFS(Generation_2!$C:$C,Generation_2!$A:$A,$B$182,Generation_2!$B:$B,$H192)</f>
        <v>45058.783925179217</v>
      </c>
      <c r="AC192" s="1">
        <f>SUMIFS(Generation_2!W:W,Generation_2!$A:$A,$B$182,Generation_2!$B:$B,$H192)-SUMIFS(Generation_2!$C:$C,Generation_2!$A:$A,$B$182,Generation_2!$B:$B,$H192)</f>
        <v>46209.051754908374</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2609.5231455561316</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2075.2642385661929</v>
      </c>
      <c r="M193" s="1">
        <f>SUMIFS(Generation_2!G:G,Generation_2!$A:$A,$B$182,Generation_2!$B:$B,$H193)-SUMIFS(Generation_2!$C:$C,Generation_2!$A:$A,$B$182,Generation_2!$B:$B,$H193)</f>
        <v>2812.6220745973387</v>
      </c>
      <c r="N193" s="1">
        <f>SUMIFS(Generation_2!H:H,Generation_2!$A:$A,$B$182,Generation_2!$B:$B,$H193)-SUMIFS(Generation_2!$C:$C,Generation_2!$A:$A,$B$182,Generation_2!$B:$B,$H193)</f>
        <v>3314.3875613250329</v>
      </c>
      <c r="O193" s="1">
        <f>SUMIFS(Generation_2!I:I,Generation_2!$A:$A,$B$182,Generation_2!$B:$B,$H193)-SUMIFS(Generation_2!$C:$C,Generation_2!$A:$A,$B$182,Generation_2!$B:$B,$H193)</f>
        <v>5982.6652327602478</v>
      </c>
      <c r="P193" s="1">
        <f>SUMIFS(Generation_2!J:J,Generation_2!$A:$A,$B$182,Generation_2!$B:$B,$H193)-SUMIFS(Generation_2!$C:$C,Generation_2!$A:$A,$B$182,Generation_2!$B:$B,$H193)</f>
        <v>5591.3325292115096</v>
      </c>
      <c r="Q193" s="1">
        <f>SUMIFS(Generation_2!K:K,Generation_2!$A:$A,$B$182,Generation_2!$B:$B,$H193)-SUMIFS(Generation_2!$C:$C,Generation_2!$A:$A,$B$182,Generation_2!$B:$B,$H193)</f>
        <v>9327.3569963750433</v>
      </c>
      <c r="R193" s="1">
        <f>SUMIFS(Generation_2!L:L,Generation_2!$A:$A,$B$182,Generation_2!$B:$B,$H193)-SUMIFS(Generation_2!$C:$C,Generation_2!$A:$A,$B$182,Generation_2!$B:$B,$H193)</f>
        <v>9669.2658909680558</v>
      </c>
      <c r="S193" s="1">
        <f>SUMIFS(Generation_2!M:M,Generation_2!$A:$A,$B$182,Generation_2!$B:$B,$H193)-SUMIFS(Generation_2!$C:$C,Generation_2!$A:$A,$B$182,Generation_2!$B:$B,$H193)</f>
        <v>10365.294335823803</v>
      </c>
      <c r="T193" s="1">
        <f>SUMIFS(Generation_2!N:N,Generation_2!$A:$A,$B$182,Generation_2!$B:$B,$H193)-SUMIFS(Generation_2!$C:$C,Generation_2!$A:$A,$B$182,Generation_2!$B:$B,$H193)</f>
        <v>17100.479641132362</v>
      </c>
      <c r="U193" s="1">
        <f>SUMIFS(Generation_2!O:O,Generation_2!$A:$A,$B$182,Generation_2!$B:$B,$H193)-SUMIFS(Generation_2!$C:$C,Generation_2!$A:$A,$B$182,Generation_2!$B:$B,$H193)</f>
        <v>16765.813626880881</v>
      </c>
      <c r="V193" s="1">
        <f>SUMIFS(Generation_2!P:P,Generation_2!$A:$A,$B$182,Generation_2!$B:$B,$H193)-SUMIFS(Generation_2!$C:$C,Generation_2!$A:$A,$B$182,Generation_2!$B:$B,$H193)</f>
        <v>16485.917059782289</v>
      </c>
      <c r="W193" s="1">
        <f>SUMIFS(Generation_2!Q:Q,Generation_2!$A:$A,$B$182,Generation_2!$B:$B,$H193)-SUMIFS(Generation_2!$C:$C,Generation_2!$A:$A,$B$182,Generation_2!$B:$B,$H193)</f>
        <v>27289.849899548135</v>
      </c>
      <c r="X193" s="1">
        <f>SUMIFS(Generation_2!R:R,Generation_2!$A:$A,$B$182,Generation_2!$B:$B,$H193)-SUMIFS(Generation_2!$C:$C,Generation_2!$A:$A,$B$182,Generation_2!$B:$B,$H193)</f>
        <v>27812.737144575789</v>
      </c>
      <c r="Y193" s="1">
        <f>SUMIFS(Generation_2!S:S,Generation_2!$A:$A,$B$182,Generation_2!$B:$B,$H193)-SUMIFS(Generation_2!$C:$C,Generation_2!$A:$A,$B$182,Generation_2!$B:$B,$H193)</f>
        <v>32046.270244366635</v>
      </c>
      <c r="Z193" s="1">
        <f>SUMIFS(Generation_2!T:T,Generation_2!$A:$A,$B$182,Generation_2!$B:$B,$H193)-SUMIFS(Generation_2!$C:$C,Generation_2!$A:$A,$B$182,Generation_2!$B:$B,$H193)</f>
        <v>26552.950326032471</v>
      </c>
      <c r="AA193" s="1">
        <f>SUMIFS(Generation_2!U:U,Generation_2!$A:$A,$B$182,Generation_2!$B:$B,$H193)-SUMIFS(Generation_2!$C:$C,Generation_2!$A:$A,$B$182,Generation_2!$B:$B,$H193)</f>
        <v>28639.028078948912</v>
      </c>
      <c r="AB193" s="1">
        <f>SUMIFS(Generation_2!V:V,Generation_2!$A:$A,$B$182,Generation_2!$B:$B,$H193)-SUMIFS(Generation_2!$C:$C,Generation_2!$A:$A,$B$182,Generation_2!$B:$B,$H193)</f>
        <v>35601.772156158549</v>
      </c>
      <c r="AC193" s="1">
        <f>SUMIFS(Generation_2!W:W,Generation_2!$A:$A,$B$182,Generation_2!$B:$B,$H193)-SUMIFS(Generation_2!$C:$C,Generation_2!$A:$A,$B$182,Generation_2!$B:$B,$H193)</f>
        <v>37234.84221766502</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High DER (Counterfactual) vs. High DER (DP5)</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High DER (Counterfactual)</v>
      </c>
      <c r="C7" s="103"/>
      <c r="D7" s="103"/>
      <c r="E7" s="103"/>
      <c r="F7" s="103"/>
      <c r="I7" s="28"/>
    </row>
    <row r="8" spans="1:30" ht="17.399999999999999" thickBot="1">
      <c r="A8" s="101" t="s">
        <v>72</v>
      </c>
      <c r="B8" s="102" t="str">
        <f>CaseName_2</f>
        <v>High DER (DP5)</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767.77908920783682</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0.15784967710044384</v>
      </c>
      <c r="O13" s="14">
        <f>SUMIFS(BuildCost_1!H:H,BuildCost_1!$A:$A,$B$10)/1000-SUMIFS(BuildCost_2!H:H,BuildCost_2!$A:$A,$B$10)/1000</f>
        <v>0.62334492200869818</v>
      </c>
      <c r="P13" s="14">
        <f>SUMIFS(BuildCost_1!I:I,BuildCost_1!$A:$A,$B$10)/1000-SUMIFS(BuildCost_2!I:I,BuildCost_2!$A:$A,$B$10)/1000</f>
        <v>2.5529672271480877</v>
      </c>
      <c r="Q13" s="14">
        <f>SUMIFS(BuildCost_1!J:J,BuildCost_1!$A:$A,$B$10)/1000-SUMIFS(BuildCost_2!J:J,BuildCost_2!$A:$A,$B$10)/1000</f>
        <v>5.2652297875220029</v>
      </c>
      <c r="R13" s="14">
        <f>SUMIFS(BuildCost_1!K:K,BuildCost_1!$A:$A,$B$10)/1000-SUMIFS(BuildCost_2!K:K,BuildCost_2!$A:$A,$B$10)/1000</f>
        <v>26.181797667278261</v>
      </c>
      <c r="S13" s="14">
        <f>SUMIFS(BuildCost_1!L:L,BuildCost_1!$A:$A,$B$10)/1000-SUMIFS(BuildCost_2!L:L,BuildCost_2!$A:$A,$B$10)/1000</f>
        <v>18.143468599938387</v>
      </c>
      <c r="T13" s="14">
        <f>SUMIFS(BuildCost_1!M:M,BuildCost_1!$A:$A,$B$10)/1000-SUMIFS(BuildCost_2!M:M,BuildCost_2!$A:$A,$B$10)/1000</f>
        <v>-8.791848720061239</v>
      </c>
      <c r="U13" s="14">
        <f>SUMIFS(BuildCost_1!N:N,BuildCost_1!$A:$A,$B$10)/1000-SUMIFS(BuildCost_2!N:N,BuildCost_2!$A:$A,$B$10)/1000</f>
        <v>198.83589021202101</v>
      </c>
      <c r="V13" s="14">
        <f>SUMIFS(BuildCost_1!O:O,BuildCost_1!$A:$A,$B$10)/1000-SUMIFS(BuildCost_2!O:O,BuildCost_2!$A:$A,$B$10)/1000</f>
        <v>255.5125383287716</v>
      </c>
      <c r="W13" s="14">
        <f>SUMIFS(BuildCost_1!P:P,BuildCost_1!$A:$A,$B$10)/1000-SUMIFS(BuildCost_2!P:P,BuildCost_2!$A:$A,$B$10)/1000</f>
        <v>305.37803855952984</v>
      </c>
      <c r="X13" s="14">
        <f>SUMIFS(BuildCost_1!Q:Q,BuildCost_1!$A:$A,$B$10)/1000-SUMIFS(BuildCost_2!Q:Q,BuildCost_2!$A:$A,$B$10)/1000</f>
        <v>309.6284284491212</v>
      </c>
      <c r="Y13" s="14">
        <f>SUMIFS(BuildCost_1!R:R,BuildCost_1!$A:$A,$B$10)/1000-SUMIFS(BuildCost_2!R:R,BuildCost_2!$A:$A,$B$10)/1000</f>
        <v>461.95252572987283</v>
      </c>
      <c r="Z13" s="14">
        <f>SUMIFS(BuildCost_1!S:S,BuildCost_1!$A:$A,$B$10)/1000-SUMIFS(BuildCost_2!S:S,BuildCost_2!$A:$A,$B$10)/1000</f>
        <v>-22.979576306152921</v>
      </c>
      <c r="AA13" s="14">
        <f>SUMIFS(BuildCost_1!T:T,BuildCost_1!$A:$A,$B$10)/1000-SUMIFS(BuildCost_2!T:T,BuildCost_2!$A:$A,$B$10)/1000</f>
        <v>22.686255749336851</v>
      </c>
      <c r="AB13" s="14">
        <f>SUMIFS(BuildCost_1!U:U,BuildCost_1!$A:$A,$B$10)/1000-SUMIFS(BuildCost_2!U:U,BuildCost_2!$A:$A,$B$10)/1000</f>
        <v>248.37148012802209</v>
      </c>
      <c r="AC13" s="14">
        <f>SUMIFS(BuildCost_1!V:V,BuildCost_1!$A:$A,$B$10)/1000-SUMIFS(BuildCost_2!V:V,BuildCost_2!$A:$A,$B$10)/1000</f>
        <v>97.548344939978051</v>
      </c>
      <c r="AD13" s="14">
        <f>SUMIFS(BuildCost_1!W:W,BuildCost_1!$A:$A,$B$10)/1000-SUMIFS(BuildCost_2!W:W,BuildCost_2!$A:$A,$B$10)/1000</f>
        <v>155.17622385133291</v>
      </c>
    </row>
    <row r="14" spans="1:30">
      <c r="E14" s="43"/>
      <c r="F14" s="42"/>
      <c r="G14" s="10"/>
      <c r="H14" s="7" t="s">
        <v>102</v>
      </c>
      <c r="I14" s="30">
        <f t="shared" si="0"/>
        <v>888.26496825086815</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-3.637978807091713E-11</v>
      </c>
      <c r="N14" s="14">
        <f>SUMIFS(FOMCost_1!G:G,FOMCost_1!$A:$A,$B$10)/1000-SUMIFS(FOMCost_2!G:G,FOMCost_2!$A:$A,$B$10)/1000</f>
        <v>-3.5208003748721239E-2</v>
      </c>
      <c r="O14" s="14">
        <f>SUMIFS(FOMCost_1!H:H,FOMCost_1!$A:$A,$B$10)/1000-SUMIFS(FOMCost_2!H:H,FOMCost_2!$A:$A,$B$10)/1000</f>
        <v>-0.97822350225987975</v>
      </c>
      <c r="P14" s="14">
        <f>SUMIFS(FOMCost_1!I:I,FOMCost_1!$A:$A,$B$10)/1000-SUMIFS(FOMCost_2!I:I,FOMCost_2!$A:$A,$B$10)/1000</f>
        <v>0.49419704742012982</v>
      </c>
      <c r="Q14" s="14">
        <f>SUMIFS(FOMCost_1!J:J,FOMCost_1!$A:$A,$B$10)/1000-SUMIFS(FOMCost_2!J:J,FOMCost_2!$A:$A,$B$10)/1000</f>
        <v>1.9523088070154699</v>
      </c>
      <c r="R14" s="14">
        <f>SUMIFS(FOMCost_1!K:K,FOMCost_1!$A:$A,$B$10)/1000-SUMIFS(FOMCost_2!K:K,FOMCost_2!$A:$A,$B$10)/1000</f>
        <v>5.1732408549055435</v>
      </c>
      <c r="S14" s="14">
        <f>SUMIFS(FOMCost_1!L:L,FOMCost_1!$A:$A,$B$10)/1000-SUMIFS(FOMCost_2!L:L,FOMCost_2!$A:$A,$B$10)/1000</f>
        <v>2.8649785262177829</v>
      </c>
      <c r="T14" s="14">
        <f>SUMIFS(FOMCost_1!M:M,FOMCost_1!$A:$A,$B$10)/1000-SUMIFS(FOMCost_2!M:M,FOMCost_2!$A:$A,$B$10)/1000</f>
        <v>-25.098661275603263</v>
      </c>
      <c r="U14" s="14">
        <f>SUMIFS(FOMCost_1!N:N,FOMCost_1!$A:$A,$B$10)/1000-SUMIFS(FOMCost_2!N:N,FOMCost_2!$A:$A,$B$10)/1000</f>
        <v>-4.6713472786418606</v>
      </c>
      <c r="V14" s="14">
        <f>SUMIFS(FOMCost_1!O:O,FOMCost_1!$A:$A,$B$10)/1000-SUMIFS(FOMCost_2!O:O,FOMCost_2!$A:$A,$B$10)/1000</f>
        <v>-0.50486689916988325</v>
      </c>
      <c r="W14" s="14">
        <f>SUMIFS(FOMCost_1!P:P,FOMCost_1!$A:$A,$B$10)/1000-SUMIFS(FOMCost_2!P:P,FOMCost_2!$A:$A,$B$10)/1000</f>
        <v>-1.5867748278387808</v>
      </c>
      <c r="X14" s="14">
        <f>SUMIFS(FOMCost_1!Q:Q,FOMCost_1!$A:$A,$B$10)/1000-SUMIFS(FOMCost_2!Q:Q,FOMCost_2!$A:$A,$B$10)/1000</f>
        <v>241.89723719906351</v>
      </c>
      <c r="Y14" s="14">
        <f>SUMIFS(FOMCost_1!R:R,FOMCost_1!$A:$A,$B$10)/1000-SUMIFS(FOMCost_2!R:R,FOMCost_2!$A:$A,$B$10)/1000</f>
        <v>307.71145822557583</v>
      </c>
      <c r="Z14" s="14">
        <f>SUMIFS(FOMCost_1!S:S,FOMCost_1!$A:$A,$B$10)/1000-SUMIFS(FOMCost_2!S:S,FOMCost_2!$A:$A,$B$10)/1000</f>
        <v>642.00024784239486</v>
      </c>
      <c r="AA14" s="14">
        <f>SUMIFS(FOMCost_1!T:T,FOMCost_1!$A:$A,$B$10)/1000-SUMIFS(FOMCost_2!T:T,FOMCost_2!$A:$A,$B$10)/1000</f>
        <v>1002.4360953085179</v>
      </c>
      <c r="AB14" s="14">
        <f>SUMIFS(FOMCost_1!U:U,FOMCost_1!$A:$A,$B$10)/1000-SUMIFS(FOMCost_2!U:U,FOMCost_2!$A:$A,$B$10)/1000</f>
        <v>344.82168098780676</v>
      </c>
      <c r="AC14" s="14">
        <f>SUMIFS(FOMCost_1!V:V,FOMCost_1!$A:$A,$B$10)/1000-SUMIFS(FOMCost_2!V:V,FOMCost_2!$A:$A,$B$10)/1000</f>
        <v>304.42453061814967</v>
      </c>
      <c r="AD14" s="14">
        <f>SUMIFS(FOMCost_1!W:W,FOMCost_1!$A:$A,$B$10)/1000-SUMIFS(FOMCost_2!W:W,FOMCost_2!$A:$A,$B$10)/1000</f>
        <v>-101.02445090219726</v>
      </c>
    </row>
    <row r="15" spans="1:30">
      <c r="E15" s="43"/>
      <c r="F15" s="42"/>
      <c r="G15" s="42"/>
      <c r="H15" s="7" t="s">
        <v>103</v>
      </c>
      <c r="I15" s="30">
        <f t="shared" si="0"/>
        <v>6249.734625083016</v>
      </c>
      <c r="J15" s="14">
        <f>SUMIFS(FuelCost_1!C:C,FuelCost_1!$A:$A,$B$10)/1000-SUMIFS(FuelCost_2!C:C,FuelCost_2!$A:$A,$B$10)/1000</f>
        <v>2.5282020033046138E-5</v>
      </c>
      <c r="K15" s="14">
        <f>SUMIFS(FuelCost_1!D:D,FuelCost_1!$A:$A,$B$10)/1000-SUMIFS(FuelCost_2!D:D,FuelCost_2!$A:$A,$B$10)/1000</f>
        <v>5.2774670351705026</v>
      </c>
      <c r="L15" s="14">
        <f>SUMIFS(FuelCost_1!E:E,FuelCost_1!$A:$A,$B$10)/1000-SUMIFS(FuelCost_2!E:E,FuelCost_2!$A:$A,$B$10)/1000</f>
        <v>9.2055787469885217</v>
      </c>
      <c r="M15" s="14">
        <f>SUMIFS(FuelCost_1!F:F,FuelCost_1!$A:$A,$B$10)/1000-SUMIFS(FuelCost_2!F:F,FuelCost_2!$A:$A,$B$10)/1000</f>
        <v>108.71237276403326</v>
      </c>
      <c r="N15" s="14">
        <f>SUMIFS(FuelCost_1!G:G,FuelCost_1!$A:$A,$B$10)/1000-SUMIFS(FuelCost_2!G:G,FuelCost_2!$A:$A,$B$10)/1000</f>
        <v>134.93720650929072</v>
      </c>
      <c r="O15" s="14">
        <f>SUMIFS(FuelCost_1!H:H,FuelCost_1!$A:$A,$B$10)/1000-SUMIFS(FuelCost_2!H:H,FuelCost_2!$A:$A,$B$10)/1000</f>
        <v>143.92767754938313</v>
      </c>
      <c r="P15" s="14">
        <f>SUMIFS(FuelCost_1!I:I,FuelCost_1!$A:$A,$B$10)/1000-SUMIFS(FuelCost_2!I:I,FuelCost_2!$A:$A,$B$10)/1000</f>
        <v>129.45494513956737</v>
      </c>
      <c r="Q15" s="14">
        <f>SUMIFS(FuelCost_1!J:J,FuelCost_1!$A:$A,$B$10)/1000-SUMIFS(FuelCost_2!J:J,FuelCost_2!$A:$A,$B$10)/1000</f>
        <v>168.52110638985778</v>
      </c>
      <c r="R15" s="14">
        <f>SUMIFS(FuelCost_1!K:K,FuelCost_1!$A:$A,$B$10)/1000-SUMIFS(FuelCost_2!K:K,FuelCost_2!$A:$A,$B$10)/1000</f>
        <v>151.41386094167842</v>
      </c>
      <c r="S15" s="14">
        <f>SUMIFS(FuelCost_1!L:L,FuelCost_1!$A:$A,$B$10)/1000-SUMIFS(FuelCost_2!L:L,FuelCost_2!$A:$A,$B$10)/1000</f>
        <v>135.07175400002006</v>
      </c>
      <c r="T15" s="14">
        <f>SUMIFS(FuelCost_1!M:M,FuelCost_1!$A:$A,$B$10)/1000-SUMIFS(FuelCost_2!M:M,FuelCost_2!$A:$A,$B$10)/1000</f>
        <v>254.43747589886425</v>
      </c>
      <c r="U15" s="14">
        <f>SUMIFS(FuelCost_1!N:N,FuelCost_1!$A:$A,$B$10)/1000-SUMIFS(FuelCost_2!N:N,FuelCost_2!$A:$A,$B$10)/1000</f>
        <v>773.56751578638432</v>
      </c>
      <c r="V15" s="14">
        <f>SUMIFS(FuelCost_1!O:O,FuelCost_1!$A:$A,$B$10)/1000-SUMIFS(FuelCost_2!O:O,FuelCost_2!$A:$A,$B$10)/1000</f>
        <v>722.47103023848194</v>
      </c>
      <c r="W15" s="14">
        <f>SUMIFS(FuelCost_1!P:P,FuelCost_1!$A:$A,$B$10)/1000-SUMIFS(FuelCost_2!P:P,FuelCost_2!$A:$A,$B$10)/1000</f>
        <v>690.36666056711192</v>
      </c>
      <c r="X15" s="14">
        <f>SUMIFS(FuelCost_1!Q:Q,FuelCost_1!$A:$A,$B$10)/1000-SUMIFS(FuelCost_2!Q:Q,FuelCost_2!$A:$A,$B$10)/1000</f>
        <v>1002.5556249105364</v>
      </c>
      <c r="Y15" s="14">
        <f>SUMIFS(FuelCost_1!R:R,FuelCost_1!$A:$A,$B$10)/1000-SUMIFS(FuelCost_2!R:R,FuelCost_2!$A:$A,$B$10)/1000</f>
        <v>1113.2350515736644</v>
      </c>
      <c r="Z15" s="14">
        <f>SUMIFS(FuelCost_1!S:S,FuelCost_1!$A:$A,$B$10)/1000-SUMIFS(FuelCost_2!S:S,FuelCost_2!$A:$A,$B$10)/1000</f>
        <v>2434.0218436458426</v>
      </c>
      <c r="AA15" s="14">
        <f>SUMIFS(FuelCost_1!T:T,FuelCost_1!$A:$A,$B$10)/1000-SUMIFS(FuelCost_2!T:T,FuelCost_2!$A:$A,$B$10)/1000</f>
        <v>2294.9006411067476</v>
      </c>
      <c r="AB15" s="14">
        <f>SUMIFS(FuelCost_1!U:U,FuelCost_1!$A:$A,$B$10)/1000-SUMIFS(FuelCost_2!U:U,FuelCost_2!$A:$A,$B$10)/1000</f>
        <v>2419.9311966322794</v>
      </c>
      <c r="AC15" s="14">
        <f>SUMIFS(FuelCost_1!V:V,FuelCost_1!$A:$A,$B$10)/1000-SUMIFS(FuelCost_2!V:V,FuelCost_2!$A:$A,$B$10)/1000</f>
        <v>2676.2052180194701</v>
      </c>
      <c r="AD15" s="14">
        <f>SUMIFS(FuelCost_1!W:W,FuelCost_1!$A:$A,$B$10)/1000-SUMIFS(FuelCost_2!W:W,FuelCost_2!$A:$A,$B$10)/1000</f>
        <v>3000.5067324230595</v>
      </c>
    </row>
    <row r="16" spans="1:30">
      <c r="E16" s="43"/>
      <c r="F16" s="42"/>
      <c r="G16" s="42"/>
      <c r="H16" s="7" t="s">
        <v>104</v>
      </c>
      <c r="I16" s="30">
        <f t="shared" si="0"/>
        <v>293.36067734670388</v>
      </c>
      <c r="J16" s="14">
        <f>SUMIFS(VOMCost_1!C:C,VOMCost_1!$A:$A,$B$10)/1000-SUMIFS(VOMCost_2!C:C,VOMCost_2!$A:$A,$B$10)/1000</f>
        <v>4.081904589838814E-4</v>
      </c>
      <c r="K16" s="14">
        <f>SUMIFS(VOMCost_1!D:D,VOMCost_1!$A:$A,$B$10)/1000-SUMIFS(VOMCost_2!D:D,VOMCost_2!$A:$A,$B$10)/1000</f>
        <v>-0.48119801556993025</v>
      </c>
      <c r="L16" s="14">
        <f>SUMIFS(VOMCost_1!E:E,VOMCost_1!$A:$A,$B$10)/1000-SUMIFS(VOMCost_2!E:E,VOMCost_2!$A:$A,$B$10)/1000</f>
        <v>-0.53294751349892522</v>
      </c>
      <c r="M16" s="14">
        <f>SUMIFS(VOMCost_1!F:F,VOMCost_1!$A:$A,$B$10)/1000-SUMIFS(VOMCost_2!F:F,VOMCost_2!$A:$A,$B$10)/1000</f>
        <v>-3.1841058544467842</v>
      </c>
      <c r="N16" s="14">
        <f>SUMIFS(VOMCost_1!G:G,VOMCost_1!$A:$A,$B$10)/1000-SUMIFS(VOMCost_2!G:G,VOMCost_2!$A:$A,$B$10)/1000</f>
        <v>-5.7277625354365682</v>
      </c>
      <c r="O16" s="14">
        <f>SUMIFS(VOMCost_1!H:H,VOMCost_1!$A:$A,$B$10)/1000-SUMIFS(VOMCost_2!H:H,VOMCost_2!$A:$A,$B$10)/1000</f>
        <v>-6.4947262250076392</v>
      </c>
      <c r="P16" s="14">
        <f>SUMIFS(VOMCost_1!I:I,VOMCost_1!$A:$A,$B$10)/1000-SUMIFS(VOMCost_2!I:I,VOMCost_2!$A:$A,$B$10)/1000</f>
        <v>-4.0815756048308458</v>
      </c>
      <c r="Q16" s="14">
        <f>SUMIFS(VOMCost_1!J:J,VOMCost_1!$A:$A,$B$10)/1000-SUMIFS(VOMCost_2!J:J,VOMCost_2!$A:$A,$B$10)/1000</f>
        <v>-3.341865929222763</v>
      </c>
      <c r="R16" s="14">
        <f>SUMIFS(VOMCost_1!K:K,VOMCost_1!$A:$A,$B$10)/1000-SUMIFS(VOMCost_2!K:K,VOMCost_2!$A:$A,$B$10)/1000</f>
        <v>-4.1134680500462082</v>
      </c>
      <c r="S16" s="14">
        <f>SUMIFS(VOMCost_1!L:L,VOMCost_1!$A:$A,$B$10)/1000-SUMIFS(VOMCost_2!L:L,VOMCost_2!$A:$A,$B$10)/1000</f>
        <v>-1.6365155847448705</v>
      </c>
      <c r="T16" s="14">
        <f>SUMIFS(VOMCost_1!M:M,VOMCost_1!$A:$A,$B$10)/1000-SUMIFS(VOMCost_2!M:M,VOMCost_2!$A:$A,$B$10)/1000</f>
        <v>-9.0557096273203115</v>
      </c>
      <c r="U16" s="14">
        <f>SUMIFS(VOMCost_1!N:N,VOMCost_1!$A:$A,$B$10)/1000-SUMIFS(VOMCost_2!N:N,VOMCost_2!$A:$A,$B$10)/1000</f>
        <v>26.941766779361501</v>
      </c>
      <c r="V16" s="14">
        <f>SUMIFS(VOMCost_1!O:O,VOMCost_1!$A:$A,$B$10)/1000-SUMIFS(VOMCost_2!O:O,VOMCost_2!$A:$A,$B$10)/1000</f>
        <v>24.873478402714795</v>
      </c>
      <c r="W16" s="14">
        <f>SUMIFS(VOMCost_1!P:P,VOMCost_1!$A:$A,$B$10)/1000-SUMIFS(VOMCost_2!P:P,VOMCost_2!$A:$A,$B$10)/1000</f>
        <v>24.107608589677398</v>
      </c>
      <c r="X16" s="14">
        <f>SUMIFS(VOMCost_1!Q:Q,VOMCost_1!$A:$A,$B$10)/1000-SUMIFS(VOMCost_2!Q:Q,VOMCost_2!$A:$A,$B$10)/1000</f>
        <v>61.127575032917662</v>
      </c>
      <c r="Y16" s="14">
        <f>SUMIFS(VOMCost_1!R:R,VOMCost_1!$A:$A,$B$10)/1000-SUMIFS(VOMCost_2!R:R,VOMCost_2!$A:$A,$B$10)/1000</f>
        <v>66.107566338866036</v>
      </c>
      <c r="Z16" s="14">
        <f>SUMIFS(VOMCost_1!S:S,VOMCost_1!$A:$A,$B$10)/1000-SUMIFS(VOMCost_2!S:S,VOMCost_2!$A:$A,$B$10)/1000</f>
        <v>143.91530476566754</v>
      </c>
      <c r="AA16" s="14">
        <f>SUMIFS(VOMCost_1!T:T,VOMCost_1!$A:$A,$B$10)/1000-SUMIFS(VOMCost_2!T:T,VOMCost_2!$A:$A,$B$10)/1000</f>
        <v>127.97806215396724</v>
      </c>
      <c r="AB16" s="14">
        <f>SUMIFS(VOMCost_1!U:U,VOMCost_1!$A:$A,$B$10)/1000-SUMIFS(VOMCost_2!U:U,VOMCost_2!$A:$A,$B$10)/1000</f>
        <v>153.17569748147002</v>
      </c>
      <c r="AC16" s="14">
        <f>SUMIFS(VOMCost_1!V:V,VOMCost_1!$A:$A,$B$10)/1000-SUMIFS(VOMCost_2!V:V,VOMCost_2!$A:$A,$B$10)/1000</f>
        <v>178.78630478914567</v>
      </c>
      <c r="AD16" s="14">
        <f>SUMIFS(VOMCost_1!W:W,VOMCost_1!$A:$A,$B$10)/1000-SUMIFS(VOMCost_2!W:W,VOMCost_2!$A:$A,$B$10)/1000</f>
        <v>192.13607122615929</v>
      </c>
    </row>
    <row r="17" spans="1:60">
      <c r="E17" s="43"/>
      <c r="F17" s="42"/>
      <c r="G17" s="42"/>
      <c r="H17" s="7" t="s">
        <v>105</v>
      </c>
      <c r="I17" s="14">
        <f t="shared" si="0"/>
        <v>-526.46851477942823</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-0.53301702592783307</v>
      </c>
      <c r="P17" s="14">
        <f>SUMIFS(REZTxCost_1!I:I,REZTxCost_1!$A:$A,$B$10)/1000-SUMIFS(REZTxCost_2!I:I,REZTxCost_2!$A:$A,$B$10)/1000</f>
        <v>-2.059024446208956</v>
      </c>
      <c r="Q17" s="14">
        <f>SUMIFS(REZTxCost_1!J:J,REZTxCost_1!$A:$A,$B$10)/1000-SUMIFS(REZTxCost_2!J:J,REZTxCost_2!$A:$A,$B$10)/1000</f>
        <v>-5.0913352411866661</v>
      </c>
      <c r="R17" s="14">
        <f>SUMIFS(REZTxCost_1!K:K,REZTxCost_1!$A:$A,$B$10)/1000-SUMIFS(REZTxCost_2!K:K,REZTxCost_2!$A:$A,$B$10)/1000</f>
        <v>-7.1643035981283028</v>
      </c>
      <c r="S17" s="14">
        <f>SUMIFS(REZTxCost_1!L:L,REZTxCost_1!$A:$A,$B$10)/1000-SUMIFS(REZTxCost_2!L:L,REZTxCost_2!$A:$A,$B$10)/1000</f>
        <v>-8.7606554236389957</v>
      </c>
      <c r="T17" s="14">
        <f>SUMIFS(REZTxCost_1!M:M,REZTxCost_1!$A:$A,$B$10)/1000-SUMIFS(REZTxCost_2!M:M,REZTxCost_2!$A:$A,$B$10)/1000</f>
        <v>-2.1699016847749095</v>
      </c>
      <c r="U17" s="14">
        <f>SUMIFS(REZTxCost_1!N:N,REZTxCost_1!$A:$A,$B$10)/1000-SUMIFS(REZTxCost_2!N:N,REZTxCost_2!$A:$A,$B$10)/1000</f>
        <v>-3.840451836785892</v>
      </c>
      <c r="V17" s="14">
        <f>SUMIFS(REZTxCost_1!O:O,REZTxCost_1!$A:$A,$B$10)/1000-SUMIFS(REZTxCost_2!O:O,REZTxCost_2!$A:$A,$B$10)/1000</f>
        <v>-3.840451836785892</v>
      </c>
      <c r="W17" s="14">
        <f>SUMIFS(REZTxCost_1!P:P,REZTxCost_1!$A:$A,$B$10)/1000-SUMIFS(REZTxCost_2!P:P,REZTxCost_2!$A:$A,$B$10)/1000</f>
        <v>-4.5181201864497398</v>
      </c>
      <c r="X17" s="14">
        <f>SUMIFS(REZTxCost_1!Q:Q,REZTxCost_1!$A:$A,$B$10)/1000-SUMIFS(REZTxCost_2!Q:Q,REZTxCost_2!$A:$A,$B$10)/1000</f>
        <v>-69.336810941619859</v>
      </c>
      <c r="Y17" s="14">
        <f>SUMIFS(REZTxCost_1!R:R,REZTxCost_1!$A:$A,$B$10)/1000-SUMIFS(REZTxCost_2!R:R,REZTxCost_2!$A:$A,$B$10)/1000</f>
        <v>-69.336810941613777</v>
      </c>
      <c r="Z17" s="14">
        <f>SUMIFS(REZTxCost_1!S:S,REZTxCost_1!$A:$A,$B$10)/1000-SUMIFS(REZTxCost_2!S:S,REZTxCost_2!$A:$A,$B$10)/1000</f>
        <v>-270.65122402811545</v>
      </c>
      <c r="AA17" s="14">
        <f>SUMIFS(REZTxCost_1!T:T,REZTxCost_1!$A:$A,$B$10)/1000-SUMIFS(REZTxCost_2!T:T,REZTxCost_2!$A:$A,$B$10)/1000</f>
        <v>-271.41479143195465</v>
      </c>
      <c r="AB17" s="14">
        <f>SUMIFS(REZTxCost_1!U:U,REZTxCost_1!$A:$A,$B$10)/1000-SUMIFS(REZTxCost_2!U:U,REZTxCost_2!$A:$A,$B$10)/1000</f>
        <v>-284.71324878876851</v>
      </c>
      <c r="AC17" s="14">
        <f>SUMIFS(REZTxCost_1!V:V,REZTxCost_1!$A:$A,$B$10)/1000-SUMIFS(REZTxCost_2!V:V,REZTxCost_2!$A:$A,$B$10)/1000</f>
        <v>-349.97955313383869</v>
      </c>
      <c r="AD17" s="14">
        <f>SUMIFS(REZTxCost_1!W:W,REZTxCost_1!$A:$A,$B$10)/1000-SUMIFS(REZTxCost_2!W:W,REZTxCost_2!$A:$A,$B$10)/1000</f>
        <v>-349.97955313383881</v>
      </c>
    </row>
    <row r="18" spans="1:60">
      <c r="E18" s="43"/>
      <c r="F18" s="42"/>
      <c r="G18" s="42"/>
      <c r="H18" s="7" t="s">
        <v>106</v>
      </c>
      <c r="I18" s="30">
        <f t="shared" si="0"/>
        <v>86.356788177005186</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7.845974712406889</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27.684053388551483</v>
      </c>
      <c r="S18" s="14">
        <f>SUMIFS(DSPCost_1!L:L,DSPCost_1!$A:$A,$B$10)/1000-SUMIFS(DSPCost_2!L:L,DSPCost_2!$A:$A,$B$10)/1000</f>
        <v>0</v>
      </c>
      <c r="T18" s="14">
        <f>SUMIFS(DSPCost_1!M:M,DSPCost_1!$A:$A,$B$10)/1000-SUMIFS(DSPCost_2!M:M,DSPCost_2!$A:$A,$B$10)/1000</f>
        <v>0</v>
      </c>
      <c r="U18" s="14">
        <f>SUMIFS(DSPCost_1!N:N,DSPCost_1!$A:$A,$B$10)/1000-SUMIFS(DSPCost_2!N:N,DSPCost_2!$A:$A,$B$10)/1000</f>
        <v>12.333856084405891</v>
      </c>
      <c r="V18" s="14">
        <f>SUMIFS(DSPCost_1!O:O,DSPCost_1!$A:$A,$B$10)/1000-SUMIFS(DSPCost_2!O:O,DSPCost_2!$A:$A,$B$10)/1000</f>
        <v>25.320738910071675</v>
      </c>
      <c r="W18" s="14">
        <f>SUMIFS(DSPCost_1!P:P,DSPCost_1!$A:$A,$B$10)/1000-SUMIFS(DSPCost_2!P:P,DSPCost_2!$A:$A,$B$10)/1000</f>
        <v>19.826417362447078</v>
      </c>
      <c r="X18" s="14">
        <f>SUMIFS(DSPCost_1!Q:Q,DSPCost_1!$A:$A,$B$10)/1000-SUMIFS(DSPCost_2!Q:Q,DSPCost_2!$A:$A,$B$10)/1000</f>
        <v>-16.62722488064216</v>
      </c>
      <c r="Y18" s="14">
        <f>SUMIFS(DSPCost_1!R:R,DSPCost_1!$A:$A,$B$10)/1000-SUMIFS(DSPCost_2!R:R,DSPCost_2!$A:$A,$B$10)/1000</f>
        <v>56.383637958540433</v>
      </c>
      <c r="Z18" s="14">
        <f>SUMIFS(DSPCost_1!S:S,DSPCost_1!$A:$A,$B$10)/1000-SUMIFS(DSPCost_2!S:S,DSPCost_2!$A:$A,$B$10)/1000</f>
        <v>26.94851731713457</v>
      </c>
      <c r="AA18" s="14">
        <f>SUMIFS(DSPCost_1!T:T,DSPCost_1!$A:$A,$B$10)/1000-SUMIFS(DSPCost_2!T:T,DSPCost_2!$A:$A,$B$10)/1000</f>
        <v>-28.672876998686235</v>
      </c>
      <c r="AB18" s="14">
        <f>SUMIFS(DSPCost_1!U:U,DSPCost_1!$A:$A,$B$10)/1000-SUMIFS(DSPCost_2!U:U,DSPCost_2!$A:$A,$B$10)/1000</f>
        <v>92.561203029136479</v>
      </c>
      <c r="AC18" s="14">
        <f>SUMIFS(DSPCost_1!V:V,DSPCost_1!$A:$A,$B$10)/1000-SUMIFS(DSPCost_2!V:V,DSPCost_2!$A:$A,$B$10)/1000</f>
        <v>-1.8059381275826105</v>
      </c>
      <c r="AD18" s="14">
        <f>SUMIFS(DSPCost_1!W:W,DSPCost_1!$A:$A,$B$10)/1000-SUMIFS(DSPCost_2!W:W,DSPCost_2!$A:$A,$B$10)/1000</f>
        <v>3.1980956595213375</v>
      </c>
    </row>
    <row r="19" spans="1:60">
      <c r="E19" s="43"/>
      <c r="F19" s="42"/>
      <c r="G19" s="42"/>
      <c r="H19" s="7" t="s">
        <v>107</v>
      </c>
      <c r="I19" s="30">
        <f t="shared" si="0"/>
        <v>-8.9544511715186417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1.0921430426691359E-10</v>
      </c>
    </row>
    <row r="20" spans="1:60">
      <c r="E20" s="43"/>
      <c r="F20" s="42"/>
      <c r="G20" s="42"/>
      <c r="H20" s="7" t="s">
        <v>108</v>
      </c>
      <c r="I20" s="30">
        <f t="shared" si="0"/>
        <v>-3745.775022943591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-754.96609478858704</v>
      </c>
      <c r="Y20" s="14">
        <f>SUMIFS(ICTxCost_1!R:R,ICTxCost_1!$A:$A,$B$10)/1000-SUMIFS(ICTxCost_2!R:R,ICTxCost_2!$A:$A,$B$10)/1000</f>
        <v>-754.96609478858704</v>
      </c>
      <c r="Z20" s="14">
        <f>SUMIFS(ICTxCost_1!S:S,ICTxCost_1!$A:$A,$B$10)/1000-SUMIFS(ICTxCost_2!S:S,ICTxCost_2!$A:$A,$B$10)/1000</f>
        <v>-754.96609478858704</v>
      </c>
      <c r="AA20" s="14">
        <f>SUMIFS(ICTxCost_1!T:T,ICTxCost_1!$A:$A,$B$10)/1000-SUMIFS(ICTxCost_2!T:T,ICTxCost_2!$A:$A,$B$10)/1000</f>
        <v>-754.96609478858704</v>
      </c>
      <c r="AB20" s="14">
        <f>SUMIFS(ICTxCost_1!U:U,ICTxCost_1!$A:$A,$B$10)/1000-SUMIFS(ICTxCost_2!U:U,ICTxCost_2!$A:$A,$B$10)/1000</f>
        <v>-754.96609478858704</v>
      </c>
      <c r="AC20" s="14">
        <f>SUMIFS(ICTxCost_1!V:V,ICTxCost_1!$A:$A,$B$10)/1000-SUMIFS(ICTxCost_2!V:V,ICTxCost_2!$A:$A,$B$10)/1000</f>
        <v>-754.96609478858704</v>
      </c>
      <c r="AD20" s="14">
        <f>SUMIFS(ICTxCost_1!W:W,ICTxCost_1!$A:$A,$B$10)/1000-SUMIFS(ICTxCost_2!W:W,ICTxCost_2!$A:$A,$B$10)/1000</f>
        <v>-754.96609478858704</v>
      </c>
    </row>
    <row r="21" spans="1:60">
      <c r="G21" s="43"/>
      <c r="H21" s="84" t="s">
        <v>312</v>
      </c>
      <c r="I21" s="16">
        <f t="shared" ref="I21:AD21" si="1">SUM(I13:I20)</f>
        <v>4004.2981591708917</v>
      </c>
      <c r="J21" s="16">
        <f t="shared" si="1"/>
        <v>4.3347244809410768E-4</v>
      </c>
      <c r="K21" s="16">
        <f t="shared" si="1"/>
        <v>-3.2420504661180836</v>
      </c>
      <c r="L21" s="16">
        <f t="shared" si="1"/>
        <v>0.63431175156799036</v>
      </c>
      <c r="M21" s="16">
        <f t="shared" si="1"/>
        <v>-24.159320897561344</v>
      </c>
      <c r="N21" s="16">
        <f t="shared" si="1"/>
        <v>-160.57836651001588</v>
      </c>
      <c r="O21" s="16">
        <f t="shared" si="1"/>
        <v>-152.94592143902528</v>
      </c>
      <c r="P21" s="16">
        <f t="shared" si="1"/>
        <v>-163.12946779412599</v>
      </c>
      <c r="Q21" s="16">
        <f t="shared" si="1"/>
        <v>-122.18553334323596</v>
      </c>
      <c r="R21" s="16">
        <f t="shared" si="1"/>
        <v>-90.315795951357131</v>
      </c>
      <c r="S21" s="16">
        <f t="shared" si="1"/>
        <v>-143.80794704105489</v>
      </c>
      <c r="T21" s="16">
        <f t="shared" si="1"/>
        <v>-214.04360417638526</v>
      </c>
      <c r="U21" s="16">
        <f t="shared" si="1"/>
        <v>426.33697498699678</v>
      </c>
      <c r="V21" s="16">
        <f t="shared" si="1"/>
        <v>447.00221238433608</v>
      </c>
      <c r="W21" s="16">
        <f t="shared" si="1"/>
        <v>456.74357530472957</v>
      </c>
      <c r="X21" s="16">
        <f t="shared" si="1"/>
        <v>770.85596154620157</v>
      </c>
      <c r="Y21" s="16">
        <f t="shared" si="1"/>
        <v>1179.1345839683534</v>
      </c>
      <c r="Z21" s="16">
        <f t="shared" si="1"/>
        <v>2191.9275089709063</v>
      </c>
      <c r="AA21" s="16">
        <f t="shared" si="1"/>
        <v>2383.0131662872764</v>
      </c>
      <c r="AB21" s="16">
        <f t="shared" si="1"/>
        <v>2216.2331309310757</v>
      </c>
      <c r="AC21" s="16">
        <f t="shared" si="1"/>
        <v>2147.4420477335989</v>
      </c>
      <c r="AD21" s="16">
        <f t="shared" si="1"/>
        <v>2145.0470243355594</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6942.4672807799998</v>
      </c>
      <c r="AB35" s="1">
        <f>SUMIFS(Capacity_1!W:W,Capacity_1!$A:$A,$B$29,Capacity_1!$B:$B,$H35)-SUMIFS(Capacity_2!W:W,Capacity_2!$A:$A,$B$29,Capacity_2!$B:$B,$H35)</f>
        <v>6997.7173615799993</v>
      </c>
      <c r="AC35" s="1">
        <f>SUMIFS(Capacity_1!X:X,Capacity_1!$A:$A,$B$29,Capacity_1!$B:$B,$H35)-SUMIFS(Capacity_2!X:X,Capacity_2!$A:$A,$B$29,Capacity_2!$B:$B,$H35)</f>
        <v>7504.9004799000004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229.96343038999839</v>
      </c>
      <c r="X37" s="1">
        <f>SUMIFS(Capacity_1!S:S,Capacity_1!$A:$A,$B$29,Capacity_1!$B:$B,$H37)-SUMIFS(Capacity_2!S:S,Capacity_2!$A:$A,$B$29,Capacity_2!$B:$B,$H37)</f>
        <v>594.81119923999722</v>
      </c>
      <c r="Y37" s="1">
        <f>SUMIFS(Capacity_1!T:T,Capacity_1!$A:$A,$B$29,Capacity_1!$B:$B,$H37)-SUMIFS(Capacity_2!T:T,Capacity_2!$A:$A,$B$29,Capacity_2!$B:$B,$H37)</f>
        <v>337.92172776000007</v>
      </c>
      <c r="Z37" s="1">
        <f>SUMIFS(Capacity_1!U:U,Capacity_1!$A:$A,$B$29,Capacity_1!$B:$B,$H37)-SUMIFS(Capacity_2!U:U,Capacity_2!$A:$A,$B$29,Capacity_2!$B:$B,$H37)</f>
        <v>337.92172776000007</v>
      </c>
      <c r="AA37" s="1">
        <f>SUMIFS(Capacity_1!V:V,Capacity_1!$A:$A,$B$29,Capacity_1!$B:$B,$H37)-SUMIFS(Capacity_2!V:V,Capacity_2!$A:$A,$B$29,Capacity_2!$B:$B,$H37)</f>
        <v>894.36386363999918</v>
      </c>
      <c r="AB37" s="1">
        <f>SUMIFS(Capacity_1!W:W,Capacity_1!$A:$A,$B$29,Capacity_1!$B:$B,$H37)-SUMIFS(Capacity_2!W:W,Capacity_2!$A:$A,$B$29,Capacity_2!$B:$B,$H37)</f>
        <v>662.34190601999944</v>
      </c>
      <c r="AC37" s="1">
        <f>SUMIFS(Capacity_1!X:X,Capacity_1!$A:$A,$B$29,Capacity_1!$B:$B,$H37)-SUMIFS(Capacity_2!X:X,Capacity_2!$A:$A,$B$29,Capacity_2!$B:$B,$H37)</f>
        <v>662.34190601999944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12.731360210000275</v>
      </c>
      <c r="P39" s="1">
        <f>SUMIFS(Capacity_1!K:K,Capacity_1!$A:$A,$B$29,Capacity_1!$B:$B,$H39)-SUMIFS(Capacity_2!K:K,Capacity_2!$A:$A,$B$29,Capacity_2!$B:$B,$H39)</f>
        <v>98.532330820000425</v>
      </c>
      <c r="Q39" s="1">
        <f>SUMIFS(Capacity_1!L:L,Capacity_1!$A:$A,$B$29,Capacity_1!$B:$B,$H39)-SUMIFS(Capacity_2!L:L,Capacity_2!$A:$A,$B$29,Capacity_2!$B:$B,$H39)</f>
        <v>156.85448465999798</v>
      </c>
      <c r="R39" s="1">
        <f>SUMIFS(Capacity_1!M:M,Capacity_1!$A:$A,$B$29,Capacity_1!$B:$B,$H39)-SUMIFS(Capacity_2!M:M,Capacity_2!$A:$A,$B$29,Capacity_2!$B:$B,$H39)</f>
        <v>96.77399609999884</v>
      </c>
      <c r="S39" s="1">
        <f>SUMIFS(Capacity_1!N:N,Capacity_1!$A:$A,$B$29,Capacity_1!$B:$B,$H39)-SUMIFS(Capacity_2!N:N,Capacity_2!$A:$A,$B$29,Capacity_2!$B:$B,$H39)</f>
        <v>-105.56763314000091</v>
      </c>
      <c r="T39" s="1">
        <f>SUMIFS(Capacity_1!O:O,Capacity_1!$A:$A,$B$29,Capacity_1!$B:$B,$H39)-SUMIFS(Capacity_2!O:O,Capacity_2!$A:$A,$B$29,Capacity_2!$B:$B,$H39)</f>
        <v>577.35592072999862</v>
      </c>
      <c r="U39" s="1">
        <f>SUMIFS(Capacity_1!P:P,Capacity_1!$A:$A,$B$29,Capacity_1!$B:$B,$H39)-SUMIFS(Capacity_2!P:P,Capacity_2!$A:$A,$B$29,Capacity_2!$B:$B,$H39)</f>
        <v>388.67093411999849</v>
      </c>
      <c r="V39" s="1">
        <f>SUMIFS(Capacity_1!Q:Q,Capacity_1!$A:$A,$B$29,Capacity_1!$B:$B,$H39)-SUMIFS(Capacity_2!Q:Q,Capacity_2!$A:$A,$B$29,Capacity_2!$B:$B,$H39)</f>
        <v>292.6375258600001</v>
      </c>
      <c r="W39" s="1">
        <f>SUMIFS(Capacity_1!R:R,Capacity_1!$A:$A,$B$29,Capacity_1!$B:$B,$H39)-SUMIFS(Capacity_2!R:R,Capacity_2!$A:$A,$B$29,Capacity_2!$B:$B,$H39)</f>
        <v>1781.3541039999982</v>
      </c>
      <c r="X39" s="1">
        <f>SUMIFS(Capacity_1!S:S,Capacity_1!$A:$A,$B$29,Capacity_1!$B:$B,$H39)-SUMIFS(Capacity_2!S:S,Capacity_2!$A:$A,$B$29,Capacity_2!$B:$B,$H39)</f>
        <v>1342.3509257799997</v>
      </c>
      <c r="Y39" s="1">
        <f>SUMIFS(Capacity_1!T:T,Capacity_1!$A:$A,$B$29,Capacity_1!$B:$B,$H39)-SUMIFS(Capacity_2!T:T,Capacity_2!$A:$A,$B$29,Capacity_2!$B:$B,$H39)</f>
        <v>-2014.7810770999968</v>
      </c>
      <c r="Z39" s="1">
        <f>SUMIFS(Capacity_1!U:U,Capacity_1!$A:$A,$B$29,Capacity_1!$B:$B,$H39)-SUMIFS(Capacity_2!U:U,Capacity_2!$A:$A,$B$29,Capacity_2!$B:$B,$H39)</f>
        <v>-1405.7810770999968</v>
      </c>
      <c r="AA39" s="1">
        <f>SUMIFS(Capacity_1!V:V,Capacity_1!$A:$A,$B$29,Capacity_1!$B:$B,$H39)-SUMIFS(Capacity_2!V:V,Capacity_2!$A:$A,$B$29,Capacity_2!$B:$B,$H39)</f>
        <v>-1376.0346654800014</v>
      </c>
      <c r="AB39" s="1">
        <f>SUMIFS(Capacity_1!W:W,Capacity_1!$A:$A,$B$29,Capacity_1!$B:$B,$H39)-SUMIFS(Capacity_2!W:W,Capacity_2!$A:$A,$B$29,Capacity_2!$B:$B,$H39)</f>
        <v>-821.81589124999664</v>
      </c>
      <c r="AC39" s="1">
        <f>SUMIFS(Capacity_1!X:X,Capacity_1!$A:$A,$B$29,Capacity_1!$B:$B,$H39)-SUMIFS(Capacity_2!X:X,Capacity_2!$A:$A,$B$29,Capacity_2!$B:$B,$H39)</f>
        <v>-821.81589126000108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-3.5038978599995971</v>
      </c>
      <c r="P40" s="1">
        <f>SUMIFS(Capacity_1!K:K,Capacity_1!$A:$A,$B$29,Capacity_1!$B:$B,$H40)-SUMIFS(Capacity_2!K:K,Capacity_2!$A:$A,$B$29,Capacity_2!$B:$B,$H40)</f>
        <v>-134.32271072999993</v>
      </c>
      <c r="Q40" s="1">
        <f>SUMIFS(Capacity_1!L:L,Capacity_1!$A:$A,$B$29,Capacity_1!$B:$B,$H40)-SUMIFS(Capacity_2!L:L,Capacity_2!$A:$A,$B$29,Capacity_2!$B:$B,$H40)</f>
        <v>-119.53536874000019</v>
      </c>
      <c r="R40" s="1">
        <f>SUMIFS(Capacity_1!M:M,Capacity_1!$A:$A,$B$29,Capacity_1!$B:$B,$H40)-SUMIFS(Capacity_2!M:M,Capacity_2!$A:$A,$B$29,Capacity_2!$B:$B,$H40)</f>
        <v>-119.53536874000019</v>
      </c>
      <c r="S40" s="1">
        <f>SUMIFS(Capacity_1!N:N,Capacity_1!$A:$A,$B$29,Capacity_1!$B:$B,$H40)-SUMIFS(Capacity_2!N:N,Capacity_2!$A:$A,$B$29,Capacity_2!$B:$B,$H40)</f>
        <v>-119.53536874000019</v>
      </c>
      <c r="T40" s="1">
        <f>SUMIFS(Capacity_1!O:O,Capacity_1!$A:$A,$B$29,Capacity_1!$B:$B,$H40)-SUMIFS(Capacity_2!O:O,Capacity_2!$A:$A,$B$29,Capacity_2!$B:$B,$H40)</f>
        <v>-1062.6486872599999</v>
      </c>
      <c r="U40" s="1">
        <f>SUMIFS(Capacity_1!P:P,Capacity_1!$A:$A,$B$29,Capacity_1!$B:$B,$H40)-SUMIFS(Capacity_2!P:P,Capacity_2!$A:$A,$B$29,Capacity_2!$B:$B,$H40)</f>
        <v>-377.77886844000204</v>
      </c>
      <c r="V40" s="1">
        <f>SUMIFS(Capacity_1!Q:Q,Capacity_1!$A:$A,$B$29,Capacity_1!$B:$B,$H40)-SUMIFS(Capacity_2!Q:Q,Capacity_2!$A:$A,$B$29,Capacity_2!$B:$B,$H40)</f>
        <v>-377.77886844000204</v>
      </c>
      <c r="W40" s="1">
        <f>SUMIFS(Capacity_1!R:R,Capacity_1!$A:$A,$B$29,Capacity_1!$B:$B,$H40)-SUMIFS(Capacity_2!R:R,Capacity_2!$A:$A,$B$29,Capacity_2!$B:$B,$H40)</f>
        <v>-3594.8244208399992</v>
      </c>
      <c r="X40" s="1">
        <f>SUMIFS(Capacity_1!S:S,Capacity_1!$A:$A,$B$29,Capacity_1!$B:$B,$H40)-SUMIFS(Capacity_2!S:S,Capacity_2!$A:$A,$B$29,Capacity_2!$B:$B,$H40)</f>
        <v>-3770.5297797400017</v>
      </c>
      <c r="Y40" s="1">
        <f>SUMIFS(Capacity_1!T:T,Capacity_1!$A:$A,$B$29,Capacity_1!$B:$B,$H40)-SUMIFS(Capacity_2!T:T,Capacity_2!$A:$A,$B$29,Capacity_2!$B:$B,$H40)</f>
        <v>-4982.4016940099991</v>
      </c>
      <c r="Z40" s="1">
        <f>SUMIFS(Capacity_1!U:U,Capacity_1!$A:$A,$B$29,Capacity_1!$B:$B,$H40)-SUMIFS(Capacity_2!U:U,Capacity_2!$A:$A,$B$29,Capacity_2!$B:$B,$H40)</f>
        <v>-4887.5814152799994</v>
      </c>
      <c r="AA40" s="1">
        <f>SUMIFS(Capacity_1!V:V,Capacity_1!$A:$A,$B$29,Capacity_1!$B:$B,$H40)-SUMIFS(Capacity_2!V:V,Capacity_2!$A:$A,$B$29,Capacity_2!$B:$B,$H40)</f>
        <v>-4887.5814152799994</v>
      </c>
      <c r="AB40" s="1">
        <f>SUMIFS(Capacity_1!W:W,Capacity_1!$A:$A,$B$29,Capacity_1!$B:$B,$H40)-SUMIFS(Capacity_2!W:W,Capacity_2!$A:$A,$B$29,Capacity_2!$B:$B,$H40)</f>
        <v>-7268.6583046799988</v>
      </c>
      <c r="AC40" s="1">
        <f>SUMIFS(Capacity_1!X:X,Capacity_1!$A:$A,$B$29,Capacity_1!$B:$B,$H40)-SUMIFS(Capacity_2!X:X,Capacity_2!$A:$A,$B$29,Capacity_2!$B:$B,$H40)</f>
        <v>-7268.6583046799988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107.34394696999971</v>
      </c>
      <c r="R42" s="1">
        <f t="shared" si="2"/>
        <v>107.3439469799996</v>
      </c>
      <c r="S42" s="1">
        <f t="shared" si="2"/>
        <v>-282.6560530200004</v>
      </c>
      <c r="T42" s="1">
        <f t="shared" si="2"/>
        <v>1257.6186555599998</v>
      </c>
      <c r="U42" s="1">
        <f t="shared" si="2"/>
        <v>1613.6947265400004</v>
      </c>
      <c r="V42" s="1">
        <f t="shared" si="2"/>
        <v>2154.1286242800006</v>
      </c>
      <c r="W42" s="1">
        <f t="shared" si="2"/>
        <v>2568.6141113299982</v>
      </c>
      <c r="X42" s="1">
        <f t="shared" si="2"/>
        <v>4405.349416279998</v>
      </c>
      <c r="Y42" s="1">
        <f t="shared" si="2"/>
        <v>5347.2716353199994</v>
      </c>
      <c r="Z42" s="1">
        <f t="shared" si="2"/>
        <v>5779.7680648199985</v>
      </c>
      <c r="AA42" s="1">
        <f t="shared" si="2"/>
        <v>7446.831144419999</v>
      </c>
      <c r="AB42" s="1">
        <f t="shared" si="2"/>
        <v>7270.0592675999987</v>
      </c>
      <c r="AC42" s="1">
        <f t="shared" si="2"/>
        <v>7777.2423859199998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2.4230394046753645E-6</v>
      </c>
      <c r="J50" s="1">
        <f>SUMIFS(Generation_1!D:D,Generation_1!$A:$A,$B$47,Generation_1!$B:$B,$H50)-SUMIFS(Generation_2!D:D,Generation_2!$A:$A,$B$47,Generation_2!$B:$B,$H50)</f>
        <v>393.46790110418806</v>
      </c>
      <c r="K50" s="1">
        <f>SUMIFS(Generation_1!E:E,Generation_1!$A:$A,$B$47,Generation_1!$B:$B,$H50)-SUMIFS(Generation_2!E:E,Generation_2!$A:$A,$B$47,Generation_2!$B:$B,$H50)</f>
        <v>476.88113878770673</v>
      </c>
      <c r="L50" s="1">
        <f>SUMIFS(Generation_1!F:F,Generation_1!$A:$A,$B$47,Generation_1!$B:$B,$H50)-SUMIFS(Generation_2!F:F,Generation_2!$A:$A,$B$47,Generation_2!$B:$B,$H50)</f>
        <v>1870.2891480720136</v>
      </c>
      <c r="M50" s="1">
        <f>SUMIFS(Generation_1!G:G,Generation_1!$A:$A,$B$47,Generation_1!$B:$B,$H50)-SUMIFS(Generation_2!G:G,Generation_2!$A:$A,$B$47,Generation_2!$B:$B,$H50)</f>
        <v>3096.9981982740865</v>
      </c>
      <c r="N50" s="1">
        <f>SUMIFS(Generation_1!H:H,Generation_1!$A:$A,$B$47,Generation_1!$B:$B,$H50)-SUMIFS(Generation_2!H:H,Generation_2!$A:$A,$B$47,Generation_2!$B:$B,$H50)</f>
        <v>3654.6918774500809</v>
      </c>
      <c r="O50" s="1">
        <f>SUMIFS(Generation_1!I:I,Generation_1!$A:$A,$B$47,Generation_1!$B:$B,$H50)-SUMIFS(Generation_2!I:I,Generation_2!$A:$A,$B$47,Generation_2!$B:$B,$H50)</f>
        <v>2377.2118987427384</v>
      </c>
      <c r="P50" s="1">
        <f>SUMIFS(Generation_1!J:J,Generation_1!$A:$A,$B$47,Generation_1!$B:$B,$H50)-SUMIFS(Generation_2!J:J,Generation_2!$A:$A,$B$47,Generation_2!$B:$B,$H50)</f>
        <v>4276.0866021563997</v>
      </c>
      <c r="Q50" s="1">
        <f>SUMIFS(Generation_1!K:K,Generation_1!$A:$A,$B$47,Generation_1!$B:$B,$H50)-SUMIFS(Generation_2!K:K,Generation_2!$A:$A,$B$47,Generation_2!$B:$B,$H50)</f>
        <v>3196.8747022262105</v>
      </c>
      <c r="R50" s="1">
        <f>SUMIFS(Generation_1!L:L,Generation_1!$A:$A,$B$47,Generation_1!$B:$B,$H50)-SUMIFS(Generation_2!L:L,Generation_2!$A:$A,$B$47,Generation_2!$B:$B,$H50)</f>
        <v>2172.2206261633401</v>
      </c>
      <c r="S50" s="1">
        <f>SUMIFS(Generation_1!M:M,Generation_1!$A:$A,$B$47,Generation_1!$B:$B,$H50)-SUMIFS(Generation_2!M:M,Generation_2!$A:$A,$B$47,Generation_2!$B:$B,$H50)</f>
        <v>5434.9546313134779</v>
      </c>
      <c r="T50" s="1">
        <f>SUMIFS(Generation_1!N:N,Generation_1!$A:$A,$B$47,Generation_1!$B:$B,$H50)-SUMIFS(Generation_2!N:N,Generation_2!$A:$A,$B$47,Generation_2!$B:$B,$H50)</f>
        <v>-3034.5776091312437</v>
      </c>
      <c r="U50" s="1">
        <f>SUMIFS(Generation_1!O:O,Generation_1!$A:$A,$B$47,Generation_1!$B:$B,$H50)-SUMIFS(Generation_2!O:O,Generation_2!$A:$A,$B$47,Generation_2!$B:$B,$H50)</f>
        <v>-3676.3314849879971</v>
      </c>
      <c r="V50" s="1">
        <f>SUMIFS(Generation_1!P:P,Generation_1!$A:$A,$B$47,Generation_1!$B:$B,$H50)-SUMIFS(Generation_2!P:P,Generation_2!$A:$A,$B$47,Generation_2!$B:$B,$H50)</f>
        <v>-1169.8456843794265</v>
      </c>
      <c r="W50" s="1">
        <f>SUMIFS(Generation_1!Q:Q,Generation_1!$A:$A,$B$47,Generation_1!$B:$B,$H50)-SUMIFS(Generation_2!Q:Q,Generation_2!$A:$A,$B$47,Generation_2!$B:$B,$H50)</f>
        <v>-667.03989227844431</v>
      </c>
      <c r="X50" s="1">
        <f>SUMIFS(Generation_1!R:R,Generation_1!$A:$A,$B$47,Generation_1!$B:$B,$H50)-SUMIFS(Generation_2!R:R,Generation_2!$A:$A,$B$47,Generation_2!$B:$B,$H50)</f>
        <v>953.83820983686746</v>
      </c>
      <c r="Y50" s="1">
        <f>SUMIFS(Generation_1!S:S,Generation_1!$A:$A,$B$47,Generation_1!$B:$B,$H50)-SUMIFS(Generation_2!S:S,Generation_2!$A:$A,$B$47,Generation_2!$B:$B,$H50)</f>
        <v>3222.187368076964</v>
      </c>
      <c r="Z50" s="1">
        <f>SUMIFS(Generation_1!T:T,Generation_1!$A:$A,$B$47,Generation_1!$B:$B,$H50)-SUMIFS(Generation_2!T:T,Generation_2!$A:$A,$B$47,Generation_2!$B:$B,$H50)</f>
        <v>3010.3903470991791</v>
      </c>
      <c r="AA50" s="1">
        <f>SUMIFS(Generation_1!U:U,Generation_1!$A:$A,$B$47,Generation_1!$B:$B,$H50)-SUMIFS(Generation_2!U:U,Generation_2!$A:$A,$B$47,Generation_2!$B:$B,$H50)</f>
        <v>2435.3233304398091</v>
      </c>
      <c r="AB50" s="1">
        <f>SUMIFS(Generation_1!V:V,Generation_1!$A:$A,$B$47,Generation_1!$B:$B,$H50)-SUMIFS(Generation_2!V:V,Generation_2!$A:$A,$B$47,Generation_2!$B:$B,$H50)</f>
        <v>3912.1520646777572</v>
      </c>
      <c r="AC50" s="1">
        <f>SUMIFS(Generation_1!W:W,Generation_1!$A:$A,$B$47,Generation_1!$B:$B,$H50)-SUMIFS(Generation_2!W:W,Generation_2!$A:$A,$B$47,Generation_2!$B:$B,$H50)</f>
        <v>4347.6271352631884</v>
      </c>
      <c r="AD50" s="64"/>
    </row>
    <row r="51" spans="8:62">
      <c r="H51" s="7" t="s">
        <v>114</v>
      </c>
      <c r="I51" s="1">
        <f>SUMIFS(Generation_1!C:C,Generation_1!$A:$A,$B$47,Generation_1!$B:$B,$H51)-SUMIFS(Generation_2!C:C,Generation_2!$A:$A,$B$47,Generation_2!$B:$B,$H51)</f>
        <v>9.5369018177734688E-2</v>
      </c>
      <c r="J51" s="1">
        <f>SUMIFS(Generation_1!D:D,Generation_1!$A:$A,$B$47,Generation_1!$B:$B,$H51)-SUMIFS(Generation_2!D:D,Generation_2!$A:$A,$B$47,Generation_2!$B:$B,$H51)</f>
        <v>-370.17353505930805</v>
      </c>
      <c r="K51" s="1">
        <f>SUMIFS(Generation_1!E:E,Generation_1!$A:$A,$B$47,Generation_1!$B:$B,$H51)-SUMIFS(Generation_2!E:E,Generation_2!$A:$A,$B$47,Generation_2!$B:$B,$H51)</f>
        <v>-426.28281639214765</v>
      </c>
      <c r="L51" s="1">
        <f>SUMIFS(Generation_1!F:F,Generation_1!$A:$A,$B$47,Generation_1!$B:$B,$H51)-SUMIFS(Generation_2!F:F,Generation_2!$A:$A,$B$47,Generation_2!$B:$B,$H51)</f>
        <v>-2322.0924489100871</v>
      </c>
      <c r="M51" s="1">
        <f>SUMIFS(Generation_1!G:G,Generation_1!$A:$A,$B$47,Generation_1!$B:$B,$H51)-SUMIFS(Generation_2!G:G,Generation_2!$A:$A,$B$47,Generation_2!$B:$B,$H51)</f>
        <v>-3822.3657783783019</v>
      </c>
      <c r="N51" s="1">
        <f>SUMIFS(Generation_1!H:H,Generation_1!$A:$A,$B$47,Generation_1!$B:$B,$H51)-SUMIFS(Generation_2!H:H,Generation_2!$A:$A,$B$47,Generation_2!$B:$B,$H51)</f>
        <v>-3062.3322153216905</v>
      </c>
      <c r="O51" s="1">
        <f>SUMIFS(Generation_1!I:I,Generation_1!$A:$A,$B$47,Generation_1!$B:$B,$H51)-SUMIFS(Generation_2!I:I,Generation_2!$A:$A,$B$47,Generation_2!$B:$B,$H51)</f>
        <v>-2554.0867701335919</v>
      </c>
      <c r="P51" s="1">
        <f>SUMIFS(Generation_1!J:J,Generation_1!$A:$A,$B$47,Generation_1!$B:$B,$H51)-SUMIFS(Generation_2!J:J,Generation_2!$A:$A,$B$47,Generation_2!$B:$B,$H51)</f>
        <v>-3698.084464877451</v>
      </c>
      <c r="Q51" s="1">
        <f>SUMIFS(Generation_1!K:K,Generation_1!$A:$A,$B$47,Generation_1!$B:$B,$H51)-SUMIFS(Generation_2!K:K,Generation_2!$A:$A,$B$47,Generation_2!$B:$B,$H51)</f>
        <v>-2614.5013660653858</v>
      </c>
      <c r="R51" s="1">
        <f>SUMIFS(Generation_1!L:L,Generation_1!$A:$A,$B$47,Generation_1!$B:$B,$H51)-SUMIFS(Generation_2!L:L,Generation_2!$A:$A,$B$47,Generation_2!$B:$B,$H51)</f>
        <v>-1942.5388715941044</v>
      </c>
      <c r="S51" s="1">
        <f>SUMIFS(Generation_1!M:M,Generation_1!$A:$A,$B$47,Generation_1!$B:$B,$H51)-SUMIFS(Generation_2!M:M,Generation_2!$A:$A,$B$47,Generation_2!$B:$B,$H51)</f>
        <v>-2010.0019763150012</v>
      </c>
      <c r="T51" s="1">
        <f>SUMIFS(Generation_1!N:N,Generation_1!$A:$A,$B$47,Generation_1!$B:$B,$H51)-SUMIFS(Generation_2!N:N,Generation_2!$A:$A,$B$47,Generation_2!$B:$B,$H51)</f>
        <v>-2398.8276103081989</v>
      </c>
      <c r="U51" s="1">
        <f>SUMIFS(Generation_1!O:O,Generation_1!$A:$A,$B$47,Generation_1!$B:$B,$H51)-SUMIFS(Generation_2!O:O,Generation_2!$A:$A,$B$47,Generation_2!$B:$B,$H51)</f>
        <v>-2344.0120520285018</v>
      </c>
      <c r="V51" s="1">
        <f>SUMIFS(Generation_1!P:P,Generation_1!$A:$A,$B$47,Generation_1!$B:$B,$H51)-SUMIFS(Generation_2!P:P,Generation_2!$A:$A,$B$47,Generation_2!$B:$B,$H51)</f>
        <v>-2170.6500953945251</v>
      </c>
      <c r="W51" s="1">
        <f>SUMIFS(Generation_1!Q:Q,Generation_1!$A:$A,$B$47,Generation_1!$B:$B,$H51)-SUMIFS(Generation_2!Q:Q,Generation_2!$A:$A,$B$47,Generation_2!$B:$B,$H51)</f>
        <v>-1728.2444763133717</v>
      </c>
      <c r="X51" s="1">
        <f>SUMIFS(Generation_1!R:R,Generation_1!$A:$A,$B$47,Generation_1!$B:$B,$H51)-SUMIFS(Generation_2!R:R,Generation_2!$A:$A,$B$47,Generation_2!$B:$B,$H51)</f>
        <v>-1062.2903126463934</v>
      </c>
      <c r="Y51" s="1">
        <f>SUMIFS(Generation_1!S:S,Generation_1!$A:$A,$B$47,Generation_1!$B:$B,$H51)-SUMIFS(Generation_2!S:S,Generation_2!$A:$A,$B$47,Generation_2!$B:$B,$H51)</f>
        <v>-141.90684172741021</v>
      </c>
      <c r="Z51" s="1">
        <f>SUMIFS(Generation_1!T:T,Generation_1!$A:$A,$B$47,Generation_1!$B:$B,$H51)-SUMIFS(Generation_2!T:T,Generation_2!$A:$A,$B$47,Generation_2!$B:$B,$H51)</f>
        <v>-1458.7472003580078</v>
      </c>
      <c r="AA51" s="1">
        <f>SUMIFS(Generation_1!U:U,Generation_1!$A:$A,$B$47,Generation_1!$B:$B,$H51)-SUMIFS(Generation_2!U:U,Generation_2!$A:$A,$B$47,Generation_2!$B:$B,$H51)</f>
        <v>-1282.7402778319738</v>
      </c>
      <c r="AB51" s="1">
        <f>SUMIFS(Generation_1!V:V,Generation_1!$A:$A,$B$47,Generation_1!$B:$B,$H51)-SUMIFS(Generation_2!V:V,Generation_2!$A:$A,$B$47,Generation_2!$B:$B,$H51)</f>
        <v>-211.20592134716935</v>
      </c>
      <c r="AC51" s="1">
        <f>SUMIFS(Generation_1!W:W,Generation_1!$A:$A,$B$47,Generation_1!$B:$B,$H51)-SUMIFS(Generation_2!W:W,Generation_2!$A:$A,$B$47,Generation_2!$B:$B,$H51)</f>
        <v>-1312.2026306701664</v>
      </c>
      <c r="AD51" s="64"/>
    </row>
    <row r="52" spans="8:62">
      <c r="H52" s="7" t="s">
        <v>115</v>
      </c>
      <c r="I52" s="1">
        <f>SUMIFS(Generation_1!C:C,Generation_1!$A:$A,$B$47,Generation_1!$B:$B,$H52)-SUMIFS(Generation_2!C:C,Generation_2!$A:$A,$B$47,Generation_2!$B:$B,$H52)</f>
        <v>3.4150161809520796E-8</v>
      </c>
      <c r="J52" s="1">
        <f>SUMIFS(Generation_1!D:D,Generation_1!$A:$A,$B$47,Generation_1!$B:$B,$H52)-SUMIFS(Generation_2!D:D,Generation_2!$A:$A,$B$47,Generation_2!$B:$B,$H52)</f>
        <v>1.2089394550457655E-2</v>
      </c>
      <c r="K52" s="1">
        <f>SUMIFS(Generation_1!E:E,Generation_1!$A:$A,$B$47,Generation_1!$B:$B,$H52)-SUMIFS(Generation_2!E:E,Generation_2!$A:$A,$B$47,Generation_2!$B:$B,$H52)</f>
        <v>1.1006224600350833E-2</v>
      </c>
      <c r="L52" s="1">
        <f>SUMIFS(Generation_1!F:F,Generation_1!$A:$A,$B$47,Generation_1!$B:$B,$H52)-SUMIFS(Generation_2!F:F,Generation_2!$A:$A,$B$47,Generation_2!$B:$B,$H52)</f>
        <v>762.93242646649105</v>
      </c>
      <c r="M52" s="1">
        <f>SUMIFS(Generation_1!G:G,Generation_1!$A:$A,$B$47,Generation_1!$B:$B,$H52)-SUMIFS(Generation_2!G:G,Generation_2!$A:$A,$B$47,Generation_2!$B:$B,$H52)</f>
        <v>607.36181231419096</v>
      </c>
      <c r="N52" s="1">
        <f>SUMIFS(Generation_1!H:H,Generation_1!$A:$A,$B$47,Generation_1!$B:$B,$H52)-SUMIFS(Generation_2!H:H,Generation_2!$A:$A,$B$47,Generation_2!$B:$B,$H52)</f>
        <v>577.94955871639104</v>
      </c>
      <c r="O52" s="1">
        <f>SUMIFS(Generation_1!I:I,Generation_1!$A:$A,$B$47,Generation_1!$B:$B,$H52)-SUMIFS(Generation_2!I:I,Generation_2!$A:$A,$B$47,Generation_2!$B:$B,$H52)</f>
        <v>594.18562530585723</v>
      </c>
      <c r="P52" s="1">
        <f>SUMIFS(Generation_1!J:J,Generation_1!$A:$A,$B$47,Generation_1!$B:$B,$H52)-SUMIFS(Generation_2!J:J,Generation_2!$A:$A,$B$47,Generation_2!$B:$B,$H52)</f>
        <v>630.62941961077217</v>
      </c>
      <c r="Q52" s="1">
        <f>SUMIFS(Generation_1!K:K,Generation_1!$A:$A,$B$47,Generation_1!$B:$B,$H52)-SUMIFS(Generation_2!K:K,Generation_2!$A:$A,$B$47,Generation_2!$B:$B,$H52)</f>
        <v>585.73507756946992</v>
      </c>
      <c r="R52" s="1">
        <f>SUMIFS(Generation_1!L:L,Generation_1!$A:$A,$B$47,Generation_1!$B:$B,$H52)-SUMIFS(Generation_2!L:L,Generation_2!$A:$A,$B$47,Generation_2!$B:$B,$H52)</f>
        <v>607.38045351969959</v>
      </c>
      <c r="S52" s="1">
        <f>SUMIFS(Generation_1!M:M,Generation_1!$A:$A,$B$47,Generation_1!$B:$B,$H52)-SUMIFS(Generation_2!M:M,Generation_2!$A:$A,$B$47,Generation_2!$B:$B,$H52)</f>
        <v>612.7123880624772</v>
      </c>
      <c r="T52" s="1">
        <f>SUMIFS(Generation_1!N:N,Generation_1!$A:$A,$B$47,Generation_1!$B:$B,$H52)-SUMIFS(Generation_2!N:N,Generation_2!$A:$A,$B$47,Generation_2!$B:$B,$H52)</f>
        <v>6897.6860645255329</v>
      </c>
      <c r="U52" s="1">
        <f>SUMIFS(Generation_1!O:O,Generation_1!$A:$A,$B$47,Generation_1!$B:$B,$H52)-SUMIFS(Generation_2!O:O,Generation_2!$A:$A,$B$47,Generation_2!$B:$B,$H52)</f>
        <v>6765.8833144850323</v>
      </c>
      <c r="V52" s="1">
        <f>SUMIFS(Generation_1!P:P,Generation_1!$A:$A,$B$47,Generation_1!$B:$B,$H52)-SUMIFS(Generation_2!P:P,Generation_2!$A:$A,$B$47,Generation_2!$B:$B,$H52)</f>
        <v>5957.3494228330592</v>
      </c>
      <c r="W52" s="1">
        <f>SUMIFS(Generation_1!Q:Q,Generation_1!$A:$A,$B$47,Generation_1!$B:$B,$H52)-SUMIFS(Generation_2!Q:Q,Generation_2!$A:$A,$B$47,Generation_2!$B:$B,$H52)</f>
        <v>5416.6173169886515</v>
      </c>
      <c r="X52" s="1">
        <f>SUMIFS(Generation_1!R:R,Generation_1!$A:$A,$B$47,Generation_1!$B:$B,$H52)-SUMIFS(Generation_2!R:R,Generation_2!$A:$A,$B$47,Generation_2!$B:$B,$H52)</f>
        <v>6172.7274576878062</v>
      </c>
      <c r="Y52" s="1">
        <f>SUMIFS(Generation_1!S:S,Generation_1!$A:$A,$B$47,Generation_1!$B:$B,$H52)-SUMIFS(Generation_2!S:S,Generation_2!$A:$A,$B$47,Generation_2!$B:$B,$H52)</f>
        <v>6456.8977559380692</v>
      </c>
      <c r="Z52" s="1">
        <f>SUMIFS(Generation_1!T:T,Generation_1!$A:$A,$B$47,Generation_1!$B:$B,$H52)-SUMIFS(Generation_2!T:T,Generation_2!$A:$A,$B$47,Generation_2!$B:$B,$H52)</f>
        <v>9810.7888168858372</v>
      </c>
      <c r="AA52" s="1">
        <f>SUMIFS(Generation_1!U:U,Generation_1!$A:$A,$B$47,Generation_1!$B:$B,$H52)-SUMIFS(Generation_2!U:U,Generation_2!$A:$A,$B$47,Generation_2!$B:$B,$H52)</f>
        <v>7441.2578009973322</v>
      </c>
      <c r="AB52" s="1">
        <f>SUMIFS(Generation_1!V:V,Generation_1!$A:$A,$B$47,Generation_1!$B:$B,$H52)-SUMIFS(Generation_2!V:V,Generation_2!$A:$A,$B$47,Generation_2!$B:$B,$H52)</f>
        <v>5926.6552029523609</v>
      </c>
      <c r="AC52" s="1">
        <f>SUMIFS(Generation_1!W:W,Generation_1!$A:$A,$B$47,Generation_1!$B:$B,$H52)-SUMIFS(Generation_2!W:W,Generation_2!$A:$A,$B$47,Generation_2!$B:$B,$H52)</f>
        <v>8226.1372224662045</v>
      </c>
      <c r="AD52" s="64"/>
    </row>
    <row r="53" spans="8:62">
      <c r="H53" s="7" t="s">
        <v>116</v>
      </c>
      <c r="I53" s="1">
        <f>SUMIFS(Generation_1!C:C,Generation_1!$A:$A,$B$47,Generation_1!$B:$B,$H53)-SUMIFS(Generation_2!C:C,Generation_2!$A:$A,$B$47,Generation_2!$B:$B,$H53)</f>
        <v>6.7331669129089278E-8</v>
      </c>
      <c r="J53" s="1">
        <f>SUMIFS(Generation_1!D:D,Generation_1!$A:$A,$B$47,Generation_1!$B:$B,$H53)-SUMIFS(Generation_2!D:D,Generation_2!$A:$A,$B$47,Generation_2!$B:$B,$H53)</f>
        <v>0.51339604501585967</v>
      </c>
      <c r="K53" s="1">
        <f>SUMIFS(Generation_1!E:E,Generation_1!$A:$A,$B$47,Generation_1!$B:$B,$H53)-SUMIFS(Generation_2!E:E,Generation_2!$A:$A,$B$47,Generation_2!$B:$B,$H53)</f>
        <v>2.3706129359284347</v>
      </c>
      <c r="L53" s="1">
        <f>SUMIFS(Generation_1!F:F,Generation_1!$A:$A,$B$47,Generation_1!$B:$B,$H53)-SUMIFS(Generation_2!F:F,Generation_2!$A:$A,$B$47,Generation_2!$B:$B,$H53)</f>
        <v>65.601825391131698</v>
      </c>
      <c r="M53" s="1">
        <f>SUMIFS(Generation_1!G:G,Generation_1!$A:$A,$B$47,Generation_1!$B:$B,$H53)-SUMIFS(Generation_2!G:G,Generation_2!$A:$A,$B$47,Generation_2!$B:$B,$H53)</f>
        <v>77.770639521958529</v>
      </c>
      <c r="N53" s="1">
        <f>SUMIFS(Generation_1!H:H,Generation_1!$A:$A,$B$47,Generation_1!$B:$B,$H53)-SUMIFS(Generation_2!H:H,Generation_2!$A:$A,$B$47,Generation_2!$B:$B,$H53)</f>
        <v>46.754033000299593</v>
      </c>
      <c r="O53" s="1">
        <f>SUMIFS(Generation_1!I:I,Generation_1!$A:$A,$B$47,Generation_1!$B:$B,$H53)-SUMIFS(Generation_2!I:I,Generation_2!$A:$A,$B$47,Generation_2!$B:$B,$H53)</f>
        <v>65.378002767570933</v>
      </c>
      <c r="P53" s="1">
        <f>SUMIFS(Generation_1!J:J,Generation_1!$A:$A,$B$47,Generation_1!$B:$B,$H53)-SUMIFS(Generation_2!J:J,Generation_2!$A:$A,$B$47,Generation_2!$B:$B,$H53)</f>
        <v>75.169154651654267</v>
      </c>
      <c r="Q53" s="1">
        <f>SUMIFS(Generation_1!K:K,Generation_1!$A:$A,$B$47,Generation_1!$B:$B,$H53)-SUMIFS(Generation_2!K:K,Generation_2!$A:$A,$B$47,Generation_2!$B:$B,$H53)</f>
        <v>79.516143901749999</v>
      </c>
      <c r="R53" s="1">
        <f>SUMIFS(Generation_1!L:L,Generation_1!$A:$A,$B$47,Generation_1!$B:$B,$H53)-SUMIFS(Generation_2!L:L,Generation_2!$A:$A,$B$47,Generation_2!$B:$B,$H53)</f>
        <v>65.638366276813343</v>
      </c>
      <c r="S53" s="1">
        <f>SUMIFS(Generation_1!M:M,Generation_1!$A:$A,$B$47,Generation_1!$B:$B,$H53)-SUMIFS(Generation_2!M:M,Generation_2!$A:$A,$B$47,Generation_2!$B:$B,$H53)</f>
        <v>86.742425419944112</v>
      </c>
      <c r="T53" s="1">
        <f>SUMIFS(Generation_1!N:N,Generation_1!$A:$A,$B$47,Generation_1!$B:$B,$H53)-SUMIFS(Generation_2!N:N,Generation_2!$A:$A,$B$47,Generation_2!$B:$B,$H53)</f>
        <v>1546.3913347705584</v>
      </c>
      <c r="U53" s="1">
        <f>SUMIFS(Generation_1!O:O,Generation_1!$A:$A,$B$47,Generation_1!$B:$B,$H53)-SUMIFS(Generation_2!O:O,Generation_2!$A:$A,$B$47,Generation_2!$B:$B,$H53)</f>
        <v>1445.8772143090264</v>
      </c>
      <c r="V53" s="1">
        <f>SUMIFS(Generation_1!P:P,Generation_1!$A:$A,$B$47,Generation_1!$B:$B,$H53)-SUMIFS(Generation_2!P:P,Generation_2!$A:$A,$B$47,Generation_2!$B:$B,$H53)</f>
        <v>1415.0825225192946</v>
      </c>
      <c r="W53" s="1">
        <f>SUMIFS(Generation_1!Q:Q,Generation_1!$A:$A,$B$47,Generation_1!$B:$B,$H53)-SUMIFS(Generation_2!Q:Q,Generation_2!$A:$A,$B$47,Generation_2!$B:$B,$H53)</f>
        <v>4143.3295164828714</v>
      </c>
      <c r="X53" s="1">
        <f>SUMIFS(Generation_1!R:R,Generation_1!$A:$A,$B$47,Generation_1!$B:$B,$H53)-SUMIFS(Generation_2!R:R,Generation_2!$A:$A,$B$47,Generation_2!$B:$B,$H53)</f>
        <v>4310.4343729545153</v>
      </c>
      <c r="Y53" s="1">
        <f>SUMIFS(Generation_1!S:S,Generation_1!$A:$A,$B$47,Generation_1!$B:$B,$H53)-SUMIFS(Generation_2!S:S,Generation_2!$A:$A,$B$47,Generation_2!$B:$B,$H53)</f>
        <v>12346.275516520902</v>
      </c>
      <c r="Z53" s="1">
        <f>SUMIFS(Generation_1!T:T,Generation_1!$A:$A,$B$47,Generation_1!$B:$B,$H53)-SUMIFS(Generation_2!T:T,Generation_2!$A:$A,$B$47,Generation_2!$B:$B,$H53)</f>
        <v>9958.0315876442983</v>
      </c>
      <c r="AA53" s="1">
        <f>SUMIFS(Generation_1!U:U,Generation_1!$A:$A,$B$47,Generation_1!$B:$B,$H53)-SUMIFS(Generation_2!U:U,Generation_2!$A:$A,$B$47,Generation_2!$B:$B,$H53)</f>
        <v>12673.367230280448</v>
      </c>
      <c r="AB53" s="1">
        <f>SUMIFS(Generation_1!V:V,Generation_1!$A:$A,$B$47,Generation_1!$B:$B,$H53)-SUMIFS(Generation_2!V:V,Generation_2!$A:$A,$B$47,Generation_2!$B:$B,$H53)</f>
        <v>14818.48120570036</v>
      </c>
      <c r="AC53" s="1">
        <f>SUMIFS(Generation_1!W:W,Generation_1!$A:$A,$B$47,Generation_1!$B:$B,$H53)-SUMIFS(Generation_2!W:W,Generation_2!$A:$A,$B$47,Generation_2!$B:$B,$H53)</f>
        <v>15755.129845973048</v>
      </c>
      <c r="AD53" s="64"/>
    </row>
    <row r="54" spans="8:62">
      <c r="H54" s="7" t="s">
        <v>117</v>
      </c>
      <c r="I54" s="1">
        <f>SUMIFS(Generation_1!C:C,Generation_1!$A:$A,$B$47,Generation_1!$B:$B,$H54)-SUMIFS(Generation_2!C:C,Generation_2!$A:$A,$B$47,Generation_2!$B:$B,$H54)</f>
        <v>-7.07223080098629E-9</v>
      </c>
      <c r="J54" s="1">
        <f>SUMIFS(Generation_1!D:D,Generation_1!$A:$A,$B$47,Generation_1!$B:$B,$H54)-SUMIFS(Generation_2!D:D,Generation_2!$A:$A,$B$47,Generation_2!$B:$B,$H54)</f>
        <v>-17.168030727878431</v>
      </c>
      <c r="K54" s="1">
        <f>SUMIFS(Generation_1!E:E,Generation_1!$A:$A,$B$47,Generation_1!$B:$B,$H54)-SUMIFS(Generation_2!E:E,Generation_2!$A:$A,$B$47,Generation_2!$B:$B,$H54)</f>
        <v>-44.391914598596486</v>
      </c>
      <c r="L54" s="1">
        <f>SUMIFS(Generation_1!F:F,Generation_1!$A:$A,$B$47,Generation_1!$B:$B,$H54)-SUMIFS(Generation_2!F:F,Generation_2!$A:$A,$B$47,Generation_2!$B:$B,$H54)</f>
        <v>-310.49074307914998</v>
      </c>
      <c r="M54" s="1">
        <f>SUMIFS(Generation_1!G:G,Generation_1!$A:$A,$B$47,Generation_1!$B:$B,$H54)-SUMIFS(Generation_2!G:G,Generation_2!$A:$A,$B$47,Generation_2!$B:$B,$H54)</f>
        <v>-267.9799766699507</v>
      </c>
      <c r="N54" s="1">
        <f>SUMIFS(Generation_1!H:H,Generation_1!$A:$A,$B$47,Generation_1!$B:$B,$H54)-SUMIFS(Generation_2!H:H,Generation_2!$A:$A,$B$47,Generation_2!$B:$B,$H54)</f>
        <v>-831.42840506724133</v>
      </c>
      <c r="O54" s="1">
        <f>SUMIFS(Generation_1!I:I,Generation_1!$A:$A,$B$47,Generation_1!$B:$B,$H54)-SUMIFS(Generation_2!I:I,Generation_2!$A:$A,$B$47,Generation_2!$B:$B,$H54)</f>
        <v>-140.04866626833791</v>
      </c>
      <c r="P54" s="1">
        <f>SUMIFS(Generation_1!J:J,Generation_1!$A:$A,$B$47,Generation_1!$B:$B,$H54)-SUMIFS(Generation_2!J:J,Generation_2!$A:$A,$B$47,Generation_2!$B:$B,$H54)</f>
        <v>-678.27922530988508</v>
      </c>
      <c r="Q54" s="1">
        <f>SUMIFS(Generation_1!K:K,Generation_1!$A:$A,$B$47,Generation_1!$B:$B,$H54)-SUMIFS(Generation_2!K:K,Generation_2!$A:$A,$B$47,Generation_2!$B:$B,$H54)</f>
        <v>-723.72078745521139</v>
      </c>
      <c r="R54" s="1">
        <f>SUMIFS(Generation_1!L:L,Generation_1!$A:$A,$B$47,Generation_1!$B:$B,$H54)-SUMIFS(Generation_2!L:L,Generation_2!$A:$A,$B$47,Generation_2!$B:$B,$H54)</f>
        <v>-141.14640145451085</v>
      </c>
      <c r="S54" s="1">
        <f>SUMIFS(Generation_1!M:M,Generation_1!$A:$A,$B$47,Generation_1!$B:$B,$H54)-SUMIFS(Generation_2!M:M,Generation_2!$A:$A,$B$47,Generation_2!$B:$B,$H54)</f>
        <v>-2668.182859840832</v>
      </c>
      <c r="T54" s="1">
        <f>SUMIFS(Generation_1!N:N,Generation_1!$A:$A,$B$47,Generation_1!$B:$B,$H54)-SUMIFS(Generation_2!N:N,Generation_2!$A:$A,$B$47,Generation_2!$B:$B,$H54)</f>
        <v>-826.91894620700987</v>
      </c>
      <c r="U54" s="1">
        <f>SUMIFS(Generation_1!O:O,Generation_1!$A:$A,$B$47,Generation_1!$B:$B,$H54)-SUMIFS(Generation_2!O:O,Generation_2!$A:$A,$B$47,Generation_2!$B:$B,$H54)</f>
        <v>-617.85459755120246</v>
      </c>
      <c r="V54" s="1">
        <f>SUMIFS(Generation_1!P:P,Generation_1!$A:$A,$B$47,Generation_1!$B:$B,$H54)-SUMIFS(Generation_2!P:P,Generation_2!$A:$A,$B$47,Generation_2!$B:$B,$H54)</f>
        <v>-1728.3352094349957</v>
      </c>
      <c r="W54" s="1">
        <f>SUMIFS(Generation_1!Q:Q,Generation_1!$A:$A,$B$47,Generation_1!$B:$B,$H54)-SUMIFS(Generation_2!Q:Q,Generation_2!$A:$A,$B$47,Generation_2!$B:$B,$H54)</f>
        <v>-2202.0200680116523</v>
      </c>
      <c r="X54" s="1">
        <f>SUMIFS(Generation_1!R:R,Generation_1!$A:$A,$B$47,Generation_1!$B:$B,$H54)-SUMIFS(Generation_2!R:R,Generation_2!$A:$A,$B$47,Generation_2!$B:$B,$H54)</f>
        <v>-3498.0633535289489</v>
      </c>
      <c r="Y54" s="1">
        <f>SUMIFS(Generation_1!S:S,Generation_1!$A:$A,$B$47,Generation_1!$B:$B,$H54)-SUMIFS(Generation_2!S:S,Generation_2!$A:$A,$B$47,Generation_2!$B:$B,$H54)</f>
        <v>-915.05430323079963</v>
      </c>
      <c r="Z54" s="1">
        <f>SUMIFS(Generation_1!T:T,Generation_1!$A:$A,$B$47,Generation_1!$B:$B,$H54)-SUMIFS(Generation_2!T:T,Generation_2!$A:$A,$B$47,Generation_2!$B:$B,$H54)</f>
        <v>-2700.7377798152847</v>
      </c>
      <c r="AA54" s="1">
        <f>SUMIFS(Generation_1!U:U,Generation_1!$A:$A,$B$47,Generation_1!$B:$B,$H54)-SUMIFS(Generation_2!U:U,Generation_2!$A:$A,$B$47,Generation_2!$B:$B,$H54)</f>
        <v>-1462.2185402286614</v>
      </c>
      <c r="AB54" s="1">
        <f>SUMIFS(Generation_1!V:V,Generation_1!$A:$A,$B$47,Generation_1!$B:$B,$H54)-SUMIFS(Generation_2!V:V,Generation_2!$A:$A,$B$47,Generation_2!$B:$B,$H54)</f>
        <v>-1295.3324886789069</v>
      </c>
      <c r="AC54" s="1">
        <f>SUMIFS(Generation_1!W:W,Generation_1!$A:$A,$B$47,Generation_1!$B:$B,$H54)-SUMIFS(Generation_2!W:W,Generation_2!$A:$A,$B$47,Generation_2!$B:$B,$H54)</f>
        <v>-3245.8630316941035</v>
      </c>
      <c r="AD54" s="64"/>
    </row>
    <row r="55" spans="8:62">
      <c r="H55" s="7" t="s">
        <v>118</v>
      </c>
      <c r="I55" s="1">
        <f>SUMIFS(Generation_1!C:C,Generation_1!$A:$A,$B$47,Generation_1!$B:$B,$H55)-SUMIFS(Generation_2!C:C,Generation_2!$A:$A,$B$47,Generation_2!$B:$B,$H55)</f>
        <v>0.81529694826497234</v>
      </c>
      <c r="J55" s="1">
        <f>SUMIFS(Generation_1!D:D,Generation_1!$A:$A,$B$47,Generation_1!$B:$B,$H55)-SUMIFS(Generation_2!D:D,Generation_2!$A:$A,$B$47,Generation_2!$B:$B,$H55)</f>
        <v>-9.9050253456823611</v>
      </c>
      <c r="K55" s="1">
        <f>SUMIFS(Generation_1!E:E,Generation_1!$A:$A,$B$47,Generation_1!$B:$B,$H55)-SUMIFS(Generation_2!E:E,Generation_2!$A:$A,$B$47,Generation_2!$B:$B,$H55)</f>
        <v>-15.496856049640314</v>
      </c>
      <c r="L55" s="1">
        <f>SUMIFS(Generation_1!F:F,Generation_1!$A:$A,$B$47,Generation_1!$B:$B,$H55)-SUMIFS(Generation_2!F:F,Generation_2!$A:$A,$B$47,Generation_2!$B:$B,$H55)</f>
        <v>-55.192566731309171</v>
      </c>
      <c r="M55" s="1">
        <f>SUMIFS(Generation_1!G:G,Generation_1!$A:$A,$B$47,Generation_1!$B:$B,$H55)-SUMIFS(Generation_2!G:G,Generation_2!$A:$A,$B$47,Generation_2!$B:$B,$H55)</f>
        <v>-802.99183414268964</v>
      </c>
      <c r="N55" s="1">
        <f>SUMIFS(Generation_1!H:H,Generation_1!$A:$A,$B$47,Generation_1!$B:$B,$H55)-SUMIFS(Generation_2!H:H,Generation_2!$A:$A,$B$47,Generation_2!$B:$B,$H55)</f>
        <v>-358.55159767143232</v>
      </c>
      <c r="O55" s="1">
        <f>SUMIFS(Generation_1!I:I,Generation_1!$A:$A,$B$47,Generation_1!$B:$B,$H55)-SUMIFS(Generation_2!I:I,Generation_2!$A:$A,$B$47,Generation_2!$B:$B,$H55)</f>
        <v>-701.77943415425261</v>
      </c>
      <c r="P55" s="1">
        <f>SUMIFS(Generation_1!J:J,Generation_1!$A:$A,$B$47,Generation_1!$B:$B,$H55)-SUMIFS(Generation_2!J:J,Generation_2!$A:$A,$B$47,Generation_2!$B:$B,$H55)</f>
        <v>-375.65675743839756</v>
      </c>
      <c r="Q55" s="1">
        <f>SUMIFS(Generation_1!K:K,Generation_1!$A:$A,$B$47,Generation_1!$B:$B,$H55)-SUMIFS(Generation_2!K:K,Generation_2!$A:$A,$B$47,Generation_2!$B:$B,$H55)</f>
        <v>-508.12492056090377</v>
      </c>
      <c r="R55" s="1">
        <f>SUMIFS(Generation_1!L:L,Generation_1!$A:$A,$B$47,Generation_1!$B:$B,$H55)-SUMIFS(Generation_2!L:L,Generation_2!$A:$A,$B$47,Generation_2!$B:$B,$H55)</f>
        <v>-536.55185137680155</v>
      </c>
      <c r="S55" s="1">
        <f>SUMIFS(Generation_1!M:M,Generation_1!$A:$A,$B$47,Generation_1!$B:$B,$H55)-SUMIFS(Generation_2!M:M,Generation_2!$A:$A,$B$47,Generation_2!$B:$B,$H55)</f>
        <v>-513.33057454999198</v>
      </c>
      <c r="T55" s="1">
        <f>SUMIFS(Generation_1!N:N,Generation_1!$A:$A,$B$47,Generation_1!$B:$B,$H55)-SUMIFS(Generation_2!N:N,Generation_2!$A:$A,$B$47,Generation_2!$B:$B,$H55)</f>
        <v>-1403.5792367508247</v>
      </c>
      <c r="U55" s="1">
        <f>SUMIFS(Generation_1!O:O,Generation_1!$A:$A,$B$47,Generation_1!$B:$B,$H55)-SUMIFS(Generation_2!O:O,Generation_2!$A:$A,$B$47,Generation_2!$B:$B,$H55)</f>
        <v>-1303.8010684438541</v>
      </c>
      <c r="V55" s="1">
        <f>SUMIFS(Generation_1!P:P,Generation_1!$A:$A,$B$47,Generation_1!$B:$B,$H55)-SUMIFS(Generation_2!P:P,Generation_2!$A:$A,$B$47,Generation_2!$B:$B,$H55)</f>
        <v>-616.72778977253984</v>
      </c>
      <c r="W55" s="1">
        <f>SUMIFS(Generation_1!Q:Q,Generation_1!$A:$A,$B$47,Generation_1!$B:$B,$H55)-SUMIFS(Generation_2!Q:Q,Generation_2!$A:$A,$B$47,Generation_2!$B:$B,$H55)</f>
        <v>-1022.6241720946182</v>
      </c>
      <c r="X55" s="1">
        <f>SUMIFS(Generation_1!R:R,Generation_1!$A:$A,$B$47,Generation_1!$B:$B,$H55)-SUMIFS(Generation_2!R:R,Generation_2!$A:$A,$B$47,Generation_2!$B:$B,$H55)</f>
        <v>-438.40145965984539</v>
      </c>
      <c r="Y55" s="1">
        <f>SUMIFS(Generation_1!S:S,Generation_1!$A:$A,$B$47,Generation_1!$B:$B,$H55)-SUMIFS(Generation_2!S:S,Generation_2!$A:$A,$B$47,Generation_2!$B:$B,$H55)</f>
        <v>-2492.9195815234571</v>
      </c>
      <c r="Z55" s="1">
        <f>SUMIFS(Generation_1!T:T,Generation_1!$A:$A,$B$47,Generation_1!$B:$B,$H55)-SUMIFS(Generation_2!T:T,Generation_2!$A:$A,$B$47,Generation_2!$B:$B,$H55)</f>
        <v>-2743.8336965976523</v>
      </c>
      <c r="AA55" s="1">
        <f>SUMIFS(Generation_1!U:U,Generation_1!$A:$A,$B$47,Generation_1!$B:$B,$H55)-SUMIFS(Generation_2!U:U,Generation_2!$A:$A,$B$47,Generation_2!$B:$B,$H55)</f>
        <v>-1679.1466433904679</v>
      </c>
      <c r="AB55" s="1">
        <f>SUMIFS(Generation_1!V:V,Generation_1!$A:$A,$B$47,Generation_1!$B:$B,$H55)-SUMIFS(Generation_2!V:V,Generation_2!$A:$A,$B$47,Generation_2!$B:$B,$H55)</f>
        <v>-3161.8628926479723</v>
      </c>
      <c r="AC55" s="1">
        <f>SUMIFS(Generation_1!W:W,Generation_1!$A:$A,$B$47,Generation_1!$B:$B,$H55)-SUMIFS(Generation_2!W:W,Generation_2!$A:$A,$B$47,Generation_2!$B:$B,$H55)</f>
        <v>-3826.2805602833214</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2.0501829567365348E-7</v>
      </c>
      <c r="J57" s="1">
        <f>SUMIFS(Generation_1!D:D,Generation_1!$A:$A,$B$47,Generation_1!$B:$B,$H57)-SUMIFS(Generation_2!D:D,Generation_2!$A:$A,$B$47,Generation_2!$B:$B,$H57)</f>
        <v>-76.706197992742091</v>
      </c>
      <c r="K57" s="1">
        <f>SUMIFS(Generation_1!E:E,Generation_1!$A:$A,$B$47,Generation_1!$B:$B,$H57)-SUMIFS(Generation_2!E:E,Generation_2!$A:$A,$B$47,Generation_2!$B:$B,$H57)</f>
        <v>-72.782956913863018</v>
      </c>
      <c r="L57" s="1">
        <f>SUMIFS(Generation_1!F:F,Generation_1!$A:$A,$B$47,Generation_1!$B:$B,$H57)-SUMIFS(Generation_2!F:F,Generation_2!$A:$A,$B$47,Generation_2!$B:$B,$H57)</f>
        <v>-385.01131504980003</v>
      </c>
      <c r="M57" s="1">
        <f>SUMIFS(Generation_1!G:G,Generation_1!$A:$A,$B$47,Generation_1!$B:$B,$H57)-SUMIFS(Generation_2!G:G,Generation_2!$A:$A,$B$47,Generation_2!$B:$B,$H57)</f>
        <v>-476.69435244812485</v>
      </c>
      <c r="N57" s="1">
        <f>SUMIFS(Generation_1!H:H,Generation_1!$A:$A,$B$47,Generation_1!$B:$B,$H57)-SUMIFS(Generation_2!H:H,Generation_2!$A:$A,$B$47,Generation_2!$B:$B,$H57)</f>
        <v>-1205.4234237302517</v>
      </c>
      <c r="O57" s="1">
        <f>SUMIFS(Generation_1!I:I,Generation_1!$A:$A,$B$47,Generation_1!$B:$B,$H57)-SUMIFS(Generation_2!I:I,Generation_2!$A:$A,$B$47,Generation_2!$B:$B,$H57)</f>
        <v>-869.33061256053043</v>
      </c>
      <c r="P57" s="1">
        <f>SUMIFS(Generation_1!J:J,Generation_1!$A:$A,$B$47,Generation_1!$B:$B,$H57)-SUMIFS(Generation_2!J:J,Generation_2!$A:$A,$B$47,Generation_2!$B:$B,$H57)</f>
        <v>-803.20942840343923</v>
      </c>
      <c r="Q57" s="1">
        <f>SUMIFS(Generation_1!K:K,Generation_1!$A:$A,$B$47,Generation_1!$B:$B,$H57)-SUMIFS(Generation_2!K:K,Generation_2!$A:$A,$B$47,Generation_2!$B:$B,$H57)</f>
        <v>-681.40795431895822</v>
      </c>
      <c r="R57" s="1">
        <f>SUMIFS(Generation_1!L:L,Generation_1!$A:$A,$B$47,Generation_1!$B:$B,$H57)-SUMIFS(Generation_2!L:L,Generation_2!$A:$A,$B$47,Generation_2!$B:$B,$H57)</f>
        <v>-903.56488826745044</v>
      </c>
      <c r="S57" s="1">
        <f>SUMIFS(Generation_1!M:M,Generation_1!$A:$A,$B$47,Generation_1!$B:$B,$H57)-SUMIFS(Generation_2!M:M,Generation_2!$A:$A,$B$47,Generation_2!$B:$B,$H57)</f>
        <v>-1700.1805053898206</v>
      </c>
      <c r="T57" s="1">
        <f>SUMIFS(Generation_1!N:N,Generation_1!$A:$A,$B$47,Generation_1!$B:$B,$H57)-SUMIFS(Generation_2!N:N,Generation_2!$A:$A,$B$47,Generation_2!$B:$B,$H57)</f>
        <v>-123.40715541813552</v>
      </c>
      <c r="U57" s="1">
        <f>SUMIFS(Generation_1!O:O,Generation_1!$A:$A,$B$47,Generation_1!$B:$B,$H57)-SUMIFS(Generation_2!O:O,Generation_2!$A:$A,$B$47,Generation_2!$B:$B,$H57)</f>
        <v>-648.76235745375743</v>
      </c>
      <c r="V57" s="1">
        <f>SUMIFS(Generation_1!P:P,Generation_1!$A:$A,$B$47,Generation_1!$B:$B,$H57)-SUMIFS(Generation_2!P:P,Generation_2!$A:$A,$B$47,Generation_2!$B:$B,$H57)</f>
        <v>-1103.7762202172307</v>
      </c>
      <c r="W57" s="1">
        <f>SUMIFS(Generation_1!Q:Q,Generation_1!$A:$A,$B$47,Generation_1!$B:$B,$H57)-SUMIFS(Generation_2!Q:Q,Generation_2!$A:$A,$B$47,Generation_2!$B:$B,$H57)</f>
        <v>3391.0940806214639</v>
      </c>
      <c r="X57" s="1">
        <f>SUMIFS(Generation_1!R:R,Generation_1!$A:$A,$B$47,Generation_1!$B:$B,$H57)-SUMIFS(Generation_2!R:R,Generation_2!$A:$A,$B$47,Generation_2!$B:$B,$H57)</f>
        <v>2059.3432881338376</v>
      </c>
      <c r="Y57" s="1">
        <f>SUMIFS(Generation_1!S:S,Generation_1!$A:$A,$B$47,Generation_1!$B:$B,$H57)-SUMIFS(Generation_2!S:S,Generation_2!$A:$A,$B$47,Generation_2!$B:$B,$H57)</f>
        <v>-9608.9293384731864</v>
      </c>
      <c r="Z57" s="1">
        <f>SUMIFS(Generation_1!T:T,Generation_1!$A:$A,$B$47,Generation_1!$B:$B,$H57)-SUMIFS(Generation_2!T:T,Generation_2!$A:$A,$B$47,Generation_2!$B:$B,$H57)</f>
        <v>-8791.2221063237812</v>
      </c>
      <c r="AA57" s="1">
        <f>SUMIFS(Generation_1!U:U,Generation_1!$A:$A,$B$47,Generation_1!$B:$B,$H57)-SUMIFS(Generation_2!U:U,Generation_2!$A:$A,$B$47,Generation_2!$B:$B,$H57)</f>
        <v>-9347.172260616906</v>
      </c>
      <c r="AB57" s="1">
        <f>SUMIFS(Generation_1!V:V,Generation_1!$A:$A,$B$47,Generation_1!$B:$B,$H57)-SUMIFS(Generation_2!V:V,Generation_2!$A:$A,$B$47,Generation_2!$B:$B,$H57)</f>
        <v>-7117.5064454401145</v>
      </c>
      <c r="AC57" s="1">
        <f>SUMIFS(Generation_1!W:W,Generation_1!$A:$A,$B$47,Generation_1!$B:$B,$H57)-SUMIFS(Generation_2!W:W,Generation_2!$A:$A,$B$47,Generation_2!$B:$B,$H57)</f>
        <v>-6904.476003899661</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-20.761218239997106</v>
      </c>
      <c r="N58" s="1">
        <f>SUMIFS(Generation_1!H:H,Generation_1!$A:$A,$B$47,Generation_1!$B:$B,$H58)-SUMIFS(Generation_2!H:H,Generation_2!$A:$A,$B$47,Generation_2!$B:$B,$H58)</f>
        <v>421.30490282075334</v>
      </c>
      <c r="O58" s="1">
        <f>SUMIFS(Generation_1!I:I,Generation_1!$A:$A,$B$47,Generation_1!$B:$B,$H58)-SUMIFS(Generation_2!I:I,Generation_2!$A:$A,$B$47,Generation_2!$B:$B,$H58)</f>
        <v>-152.20829860220692</v>
      </c>
      <c r="P58" s="1">
        <f>SUMIFS(Generation_1!J:J,Generation_1!$A:$A,$B$47,Generation_1!$B:$B,$H58)-SUMIFS(Generation_2!J:J,Generation_2!$A:$A,$B$47,Generation_2!$B:$B,$H58)</f>
        <v>-466.33669737808668</v>
      </c>
      <c r="Q58" s="1">
        <f>SUMIFS(Generation_1!K:K,Generation_1!$A:$A,$B$47,Generation_1!$B:$B,$H58)-SUMIFS(Generation_2!K:K,Generation_2!$A:$A,$B$47,Generation_2!$B:$B,$H58)</f>
        <v>-422.52775551187005</v>
      </c>
      <c r="R58" s="1">
        <f>SUMIFS(Generation_1!L:L,Generation_1!$A:$A,$B$47,Generation_1!$B:$B,$H58)-SUMIFS(Generation_2!L:L,Generation_2!$A:$A,$B$47,Generation_2!$B:$B,$H58)</f>
        <v>-350.13093356190438</v>
      </c>
      <c r="S58" s="1">
        <f>SUMIFS(Generation_1!M:M,Generation_1!$A:$A,$B$47,Generation_1!$B:$B,$H58)-SUMIFS(Generation_2!M:M,Generation_2!$A:$A,$B$47,Generation_2!$B:$B,$H58)</f>
        <v>-431.93580019939327</v>
      </c>
      <c r="T58" s="1">
        <f>SUMIFS(Generation_1!N:N,Generation_1!$A:$A,$B$47,Generation_1!$B:$B,$H58)-SUMIFS(Generation_2!N:N,Generation_2!$A:$A,$B$47,Generation_2!$B:$B,$H58)</f>
        <v>-3010.7633854647283</v>
      </c>
      <c r="U58" s="1">
        <f>SUMIFS(Generation_1!O:O,Generation_1!$A:$A,$B$47,Generation_1!$B:$B,$H58)-SUMIFS(Generation_2!O:O,Generation_2!$A:$A,$B$47,Generation_2!$B:$B,$H58)</f>
        <v>-1810.2559509035927</v>
      </c>
      <c r="V58" s="1">
        <f>SUMIFS(Generation_1!P:P,Generation_1!$A:$A,$B$47,Generation_1!$B:$B,$H58)-SUMIFS(Generation_2!P:P,Generation_2!$A:$A,$B$47,Generation_2!$B:$B,$H58)</f>
        <v>-1710.8333143072596</v>
      </c>
      <c r="W58" s="1">
        <f>SUMIFS(Generation_1!Q:Q,Generation_1!$A:$A,$B$47,Generation_1!$B:$B,$H58)-SUMIFS(Generation_2!Q:Q,Generation_2!$A:$A,$B$47,Generation_2!$B:$B,$H58)</f>
        <v>-10555.329181175981</v>
      </c>
      <c r="X58" s="1">
        <f>SUMIFS(Generation_1!R:R,Generation_1!$A:$A,$B$47,Generation_1!$B:$B,$H58)-SUMIFS(Generation_2!R:R,Generation_2!$A:$A,$B$47,Generation_2!$B:$B,$H58)</f>
        <v>-10996.975807383598</v>
      </c>
      <c r="Y58" s="1">
        <f>SUMIFS(Generation_1!S:S,Generation_1!$A:$A,$B$47,Generation_1!$B:$B,$H58)-SUMIFS(Generation_2!S:S,Generation_2!$A:$A,$B$47,Generation_2!$B:$B,$H58)</f>
        <v>-14188.605065548069</v>
      </c>
      <c r="Z58" s="1">
        <f>SUMIFS(Generation_1!T:T,Generation_1!$A:$A,$B$47,Generation_1!$B:$B,$H58)-SUMIFS(Generation_2!T:T,Generation_2!$A:$A,$B$47,Generation_2!$B:$B,$H58)</f>
        <v>-12410.771154076829</v>
      </c>
      <c r="AA58" s="1">
        <f>SUMIFS(Generation_1!U:U,Generation_1!$A:$A,$B$47,Generation_1!$B:$B,$H58)-SUMIFS(Generation_2!U:U,Generation_2!$A:$A,$B$47,Generation_2!$B:$B,$H58)</f>
        <v>-12895.002643154425</v>
      </c>
      <c r="AB58" s="1">
        <f>SUMIFS(Generation_1!V:V,Generation_1!$A:$A,$B$47,Generation_1!$B:$B,$H58)-SUMIFS(Generation_2!V:V,Generation_2!$A:$A,$B$47,Generation_2!$B:$B,$H58)</f>
        <v>-19356.346877995355</v>
      </c>
      <c r="AC58" s="1">
        <f>SUMIFS(Generation_1!W:W,Generation_1!$A:$A,$B$47,Generation_1!$B:$B,$H58)-SUMIFS(Generation_2!W:W,Generation_2!$A:$A,$B$47,Generation_2!$B:$B,$H58)</f>
        <v>-20279.455588273304</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0.96764936974443572</v>
      </c>
      <c r="J61" s="1">
        <f>-(SUMIFS(Generation_1!D:D,Generation_1!$A:$A,$B$47,Generation_1!$B:$B,$H61)-SUMIFS(Generation_2!D:D,Generation_2!$A:$A,$B$47,Generation_2!$B:$B,$H61))</f>
        <v>-34.97886687929099</v>
      </c>
      <c r="K61" s="1">
        <f>-(SUMIFS(Generation_1!E:E,Generation_1!$A:$A,$B$47,Generation_1!$B:$B,$H61)-SUMIFS(Generation_2!E:E,Generation_2!$A:$A,$B$47,Generation_2!$B:$B,$H61))</f>
        <v>-43.822160097319511</v>
      </c>
      <c r="L61" s="1">
        <f>-(SUMIFS(Generation_1!F:F,Generation_1!$A:$A,$B$47,Generation_1!$B:$B,$H61)-SUMIFS(Generation_2!F:F,Generation_2!$A:$A,$B$47,Generation_2!$B:$B,$H61))</f>
        <v>-175.70076548395969</v>
      </c>
      <c r="M61" s="1">
        <f>-(SUMIFS(Generation_1!G:G,Generation_1!$A:$A,$B$47,Generation_1!$B:$B,$H61)-SUMIFS(Generation_2!G:G,Generation_2!$A:$A,$B$47,Generation_2!$B:$B,$H61))</f>
        <v>-1193.5476739917635</v>
      </c>
      <c r="N61" s="1">
        <f>-(SUMIFS(Generation_1!H:H,Generation_1!$A:$A,$B$47,Generation_1!$B:$B,$H61)-SUMIFS(Generation_2!H:H,Generation_2!$A:$A,$B$47,Generation_2!$B:$B,$H61))</f>
        <v>-605.51888314228336</v>
      </c>
      <c r="O61" s="1">
        <f>-(SUMIFS(Generation_1!I:I,Generation_1!$A:$A,$B$47,Generation_1!$B:$B,$H61)-SUMIFS(Generation_2!I:I,Generation_2!$A:$A,$B$47,Generation_2!$B:$B,$H61))</f>
        <v>-1104.7941733276807</v>
      </c>
      <c r="P61" s="1">
        <f>-(SUMIFS(Generation_1!J:J,Generation_1!$A:$A,$B$47,Generation_1!$B:$B,$H61)-SUMIFS(Generation_2!J:J,Generation_2!$A:$A,$B$47,Generation_2!$B:$B,$H61))</f>
        <v>-600.53213255040146</v>
      </c>
      <c r="Q61" s="1">
        <f>-(SUMIFS(Generation_1!K:K,Generation_1!$A:$A,$B$47,Generation_1!$B:$B,$H61)-SUMIFS(Generation_2!K:K,Generation_2!$A:$A,$B$47,Generation_2!$B:$B,$H61))</f>
        <v>-792.19033382673388</v>
      </c>
      <c r="R61" s="1">
        <f>-(SUMIFS(Generation_1!L:L,Generation_1!$A:$A,$B$47,Generation_1!$B:$B,$H61)-SUMIFS(Generation_2!L:L,Generation_2!$A:$A,$B$47,Generation_2!$B:$B,$H61))</f>
        <v>-778.52225195867186</v>
      </c>
      <c r="S61" s="1">
        <f>-(SUMIFS(Generation_1!M:M,Generation_1!$A:$A,$B$47,Generation_1!$B:$B,$H61)-SUMIFS(Generation_2!M:M,Generation_2!$A:$A,$B$47,Generation_2!$B:$B,$H61))</f>
        <v>-788.18353993403707</v>
      </c>
      <c r="T61" s="1">
        <f>-(SUMIFS(Generation_1!N:N,Generation_1!$A:$A,$B$47,Generation_1!$B:$B,$H61)-SUMIFS(Generation_2!N:N,Generation_2!$A:$A,$B$47,Generation_2!$B:$B,$H61))</f>
        <v>-2227.0597884426834</v>
      </c>
      <c r="U61" s="1">
        <f>-(SUMIFS(Generation_1!O:O,Generation_1!$A:$A,$B$47,Generation_1!$B:$B,$H61)-SUMIFS(Generation_2!O:O,Generation_2!$A:$A,$B$47,Generation_2!$B:$B,$H61))</f>
        <v>-1973.6328982011146</v>
      </c>
      <c r="V61" s="1">
        <f>-(SUMIFS(Generation_1!P:P,Generation_1!$A:$A,$B$47,Generation_1!$B:$B,$H61)-SUMIFS(Generation_2!P:P,Generation_2!$A:$A,$B$47,Generation_2!$B:$B,$H61))</f>
        <v>-1037.2421989800441</v>
      </c>
      <c r="W61" s="1">
        <f>-(SUMIFS(Generation_1!Q:Q,Generation_1!$A:$A,$B$47,Generation_1!$B:$B,$H61)-SUMIFS(Generation_2!Q:Q,Generation_2!$A:$A,$B$47,Generation_2!$B:$B,$H61))</f>
        <v>-2268.6642657487646</v>
      </c>
      <c r="X61" s="1">
        <f>-(SUMIFS(Generation_1!R:R,Generation_1!$A:$A,$B$47,Generation_1!$B:$B,$H61)-SUMIFS(Generation_2!R:R,Generation_2!$A:$A,$B$47,Generation_2!$B:$B,$H61))</f>
        <v>-1535.450655659808</v>
      </c>
      <c r="Y61" s="1">
        <f>-(SUMIFS(Generation_1!S:S,Generation_1!$A:$A,$B$47,Generation_1!$B:$B,$H61)-SUMIFS(Generation_2!S:S,Generation_2!$A:$A,$B$47,Generation_2!$B:$B,$H61))</f>
        <v>-4415.8940143078707</v>
      </c>
      <c r="Z61" s="1">
        <f>-(SUMIFS(Generation_1!T:T,Generation_1!$A:$A,$B$47,Generation_1!$B:$B,$H61)-SUMIFS(Generation_2!T:T,Generation_2!$A:$A,$B$47,Generation_2!$B:$B,$H61))</f>
        <v>-4351.1429940986873</v>
      </c>
      <c r="AA61" s="1">
        <f>-(SUMIFS(Generation_1!U:U,Generation_1!$A:$A,$B$47,Generation_1!$B:$B,$H61)-SUMIFS(Generation_2!U:U,Generation_2!$A:$A,$B$47,Generation_2!$B:$B,$H61))</f>
        <v>-3084.0673315528547</v>
      </c>
      <c r="AB61" s="1">
        <f>-(SUMIFS(Generation_1!V:V,Generation_1!$A:$A,$B$47,Generation_1!$B:$B,$H61)-SUMIFS(Generation_2!V:V,Generation_2!$A:$A,$B$47,Generation_2!$B:$B,$H61))</f>
        <v>-5407.2867699746657</v>
      </c>
      <c r="AC61" s="1">
        <f>-(SUMIFS(Generation_1!W:W,Generation_1!$A:$A,$B$47,Generation_1!$B:$B,$H61)-SUMIFS(Generation_2!W:W,Generation_2!$A:$A,$B$47,Generation_2!$B:$B,$H61))</f>
        <v>-6115.9348725472955</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2.4230394046753645E-6</v>
      </c>
      <c r="J72" s="1">
        <f>SUMIFS(Generation_1!M:M,Generation_1!$A:$A,$B$69,Generation_1!$B:$B,$H72)-SUMIFS(Generation_2!M:M,Generation_2!$A:$A,$B$69,Generation_2!$B:$B,$H72)</f>
        <v>5434.9546313134779</v>
      </c>
      <c r="K72" s="1">
        <f>SUMIFS(Generation_1!W:W,Generation_1!$A:$A,$B$69,Generation_1!$B:$B,$H72)-SUMIFS(Generation_2!W:W,Generation_2!$A:$A,$B$69,Generation_2!$B:$B,$H72)</f>
        <v>4347.6271352631884</v>
      </c>
    </row>
    <row r="73" spans="1:30">
      <c r="H73" s="7" t="s">
        <v>114</v>
      </c>
      <c r="I73" s="1">
        <f>SUMIFS(Generation_1!C:C,Generation_1!$A:$A,$B$69,Generation_1!$B:$B,$H73)-SUMIFS(Generation_2!C:C,Generation_2!$A:$A,$B$69,Generation_2!$B:$B,$H73)</f>
        <v>9.5369018177734688E-2</v>
      </c>
      <c r="J73" s="1">
        <f>SUMIFS(Generation_1!M:M,Generation_1!$A:$A,$B$69,Generation_1!$B:$B,$H73)-SUMIFS(Generation_2!M:M,Generation_2!$A:$A,$B$69,Generation_2!$B:$B,$H73)</f>
        <v>-2010.0019763150012</v>
      </c>
      <c r="K73" s="1">
        <f>SUMIFS(Generation_1!W:W,Generation_1!$A:$A,$B$69,Generation_1!$B:$B,$H73)-SUMIFS(Generation_2!W:W,Generation_2!$A:$A,$B$69,Generation_2!$B:$B,$H73)</f>
        <v>-1312.2026306701664</v>
      </c>
    </row>
    <row r="74" spans="1:30">
      <c r="H74" s="7" t="s">
        <v>115</v>
      </c>
      <c r="I74" s="1">
        <f>SUMIFS(Generation_1!C:C,Generation_1!$A:$A,$B$69,Generation_1!$B:$B,$H74)-SUMIFS(Generation_2!C:C,Generation_2!$A:$A,$B$69,Generation_2!$B:$B,$H74)</f>
        <v>3.4150161809520796E-8</v>
      </c>
      <c r="J74" s="1">
        <f>SUMIFS(Generation_1!M:M,Generation_1!$A:$A,$B$69,Generation_1!$B:$B,$H74)-SUMIFS(Generation_2!M:M,Generation_2!$A:$A,$B$69,Generation_2!$B:$B,$H74)</f>
        <v>612.7123880624772</v>
      </c>
      <c r="K74" s="1">
        <f>SUMIFS(Generation_1!W:W,Generation_1!$A:$A,$B$69,Generation_1!$B:$B,$H74)-SUMIFS(Generation_2!W:W,Generation_2!$A:$A,$B$69,Generation_2!$B:$B,$H74)</f>
        <v>8226.1372224662045</v>
      </c>
    </row>
    <row r="75" spans="1:30">
      <c r="H75" s="7" t="s">
        <v>116</v>
      </c>
      <c r="I75" s="1">
        <f>SUMIFS(Generation_1!C:C,Generation_1!$A:$A,$B$69,Generation_1!$B:$B,$H75)-SUMIFS(Generation_2!C:C,Generation_2!$A:$A,$B$69,Generation_2!$B:$B,$H75)</f>
        <v>6.7331669129089278E-8</v>
      </c>
      <c r="J75" s="1">
        <f>SUMIFS(Generation_1!M:M,Generation_1!$A:$A,$B$69,Generation_1!$B:$B,$H75)-SUMIFS(Generation_2!M:M,Generation_2!$A:$A,$B$69,Generation_2!$B:$B,$H75)</f>
        <v>86.742425419944112</v>
      </c>
      <c r="K75" s="1">
        <f>SUMIFS(Generation_1!W:W,Generation_1!$A:$A,$B$69,Generation_1!$B:$B,$H75)-SUMIFS(Generation_2!W:W,Generation_2!$A:$A,$B$69,Generation_2!$B:$B,$H75)</f>
        <v>15755.129845973048</v>
      </c>
    </row>
    <row r="76" spans="1:30">
      <c r="H76" s="7" t="s">
        <v>117</v>
      </c>
      <c r="I76" s="1">
        <f>SUMIFS(Generation_1!C:C,Generation_1!$A:$A,$B$69,Generation_1!$B:$B,$H76)-SUMIFS(Generation_2!C:C,Generation_2!$A:$A,$B$69,Generation_2!$B:$B,$H76)</f>
        <v>-7.07223080098629E-9</v>
      </c>
      <c r="J76" s="1">
        <f>SUMIFS(Generation_1!M:M,Generation_1!$A:$A,$B$69,Generation_1!$B:$B,$H76)-SUMIFS(Generation_2!M:M,Generation_2!$A:$A,$B$69,Generation_2!$B:$B,$H76)</f>
        <v>-2668.182859840832</v>
      </c>
      <c r="K76" s="1">
        <f>SUMIFS(Generation_1!W:W,Generation_1!$A:$A,$B$69,Generation_1!$B:$B,$H76)-SUMIFS(Generation_2!W:W,Generation_2!$A:$A,$B$69,Generation_2!$B:$B,$H76)</f>
        <v>-3245.8630316941035</v>
      </c>
    </row>
    <row r="77" spans="1:30">
      <c r="H77" s="7" t="s">
        <v>118</v>
      </c>
      <c r="I77" s="1">
        <f>SUMIFS(Generation_1!C:C,Generation_1!$A:$A,$B$69,Generation_1!$B:$B,$H77)-SUMIFS(Generation_2!C:C,Generation_2!$A:$A,$B$69,Generation_2!$B:$B,$H77)</f>
        <v>0.81529694826497234</v>
      </c>
      <c r="J77" s="1">
        <f>SUMIFS(Generation_1!M:M,Generation_1!$A:$A,$B$69,Generation_1!$B:$B,$H77)-SUMIFS(Generation_2!M:M,Generation_2!$A:$A,$B$69,Generation_2!$B:$B,$H77)</f>
        <v>-513.33057454999198</v>
      </c>
      <c r="K77" s="1">
        <f>SUMIFS(Generation_1!W:W,Generation_1!$A:$A,$B$69,Generation_1!$B:$B,$H77)-SUMIFS(Generation_2!W:W,Generation_2!$A:$A,$B$69,Generation_2!$B:$B,$H77)</f>
        <v>-3826.2805602833214</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2.0501829567365348E-7</v>
      </c>
      <c r="J79" s="1">
        <f>SUMIFS(Generation_1!M:M,Generation_1!$A:$A,$B$69,Generation_1!$B:$B,$H79)-SUMIFS(Generation_2!M:M,Generation_2!$A:$A,$B$69,Generation_2!$B:$B,$H79)</f>
        <v>-1700.1805053898206</v>
      </c>
      <c r="K79" s="1">
        <f>SUMIFS(Generation_1!W:W,Generation_1!$A:$A,$B$69,Generation_1!$B:$B,$H79)-SUMIFS(Generation_2!W:W,Generation_2!$A:$A,$B$69,Generation_2!$B:$B,$H79)</f>
        <v>-6904.476003899661</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-431.93580019939327</v>
      </c>
      <c r="K80" s="1">
        <f>SUMIFS(Generation_1!W:W,Generation_1!$A:$A,$B$69,Generation_1!$B:$B,$H80)-SUMIFS(Generation_2!W:W,Generation_2!$A:$A,$B$69,Generation_2!$B:$B,$H80)</f>
        <v>-20279.455588273304</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0.96764936974443572</v>
      </c>
      <c r="J83" s="1">
        <f>-(SUMIFS(Generation_1!M:M,Generation_1!$A:$A,$B$69,Generation_1!$B:$B,$H83)-SUMIFS(Generation_2!M:M,Generation_2!$A:$A,$B$69,Generation_2!$B:$B,$H83))</f>
        <v>-788.18353993403707</v>
      </c>
      <c r="K83" s="1">
        <f>-(SUMIFS(Generation_1!W:W,Generation_1!$A:$A,$B$69,Generation_1!$B:$B,$H83)-SUMIFS(Generation_2!W:W,Generation_2!$A:$A,$B$69,Generation_2!$B:$B,$H83))</f>
        <v>-6115.9348725472955</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204.53779757000007</v>
      </c>
      <c r="X95" s="1">
        <f>SUMIFS(StorageCapacity_1!R:R,StorageCapacity_1!$A:$A,$B$91,StorageCapacity_1!$B:$B,$H95) - SUMIFS(StorageCapacity_2!R:R,StorageCapacity_2!$A:$A,$B$91,StorageCapacity_2!$B:$B,$H95)</f>
        <v>569.38556642000003</v>
      </c>
      <c r="Y95" s="1">
        <f>SUMIFS(StorageCapacity_1!S:S,StorageCapacity_1!$A:$A,$B$91,StorageCapacity_1!$B:$B,$H95) - SUMIFS(StorageCapacity_2!S:S,StorageCapacity_2!$A:$A,$B$91,StorageCapacity_2!$B:$B,$H95)</f>
        <v>443.22363370000016</v>
      </c>
      <c r="Z95" s="1">
        <f>SUMIFS(StorageCapacity_1!T:T,StorageCapacity_1!$A:$A,$B$91,StorageCapacity_1!$B:$B,$H95) - SUMIFS(StorageCapacity_2!T:T,StorageCapacity_2!$A:$A,$B$91,StorageCapacity_2!$B:$B,$H95)</f>
        <v>443.22363370000016</v>
      </c>
      <c r="AA95" s="1">
        <f>SUMIFS(StorageCapacity_1!U:U,StorageCapacity_1!$A:$A,$B$91,StorageCapacity_1!$B:$B,$H95) - SUMIFS(StorageCapacity_2!U:U,StorageCapacity_2!$A:$A,$B$91,StorageCapacity_2!$B:$B,$H95)</f>
        <v>526.89754955000012</v>
      </c>
      <c r="AB95" s="1">
        <f>SUMIFS(StorageCapacity_1!V:V,StorageCapacity_1!$A:$A,$B$91,StorageCapacity_1!$B:$B,$H95) - SUMIFS(StorageCapacity_2!V:V,StorageCapacity_2!$A:$A,$B$91,StorageCapacity_2!$B:$B,$H95)</f>
        <v>294.87559193000016</v>
      </c>
      <c r="AC95" s="1">
        <f>SUMIFS(StorageCapacity_1!W:W,StorageCapacity_1!$A:$A,$B$91,StorageCapacity_1!$B:$B,$H95) - SUMIFS(StorageCapacity_2!W:W,StorageCapacity_2!$A:$A,$B$91,StorageCapacity_2!$B:$B,$H95)</f>
        <v>294.87559193000016</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25.425632819999919</v>
      </c>
      <c r="X96" s="1">
        <f>SUMIFS(StorageCapacity_1!R:R,StorageCapacity_1!$A:$A,$B$91,StorageCapacity_1!$B:$B,$H96) - SUMIFS(StorageCapacity_2!R:R,StorageCapacity_2!$A:$A,$B$91,StorageCapacity_2!$B:$B,$H96)</f>
        <v>25.425632819999919</v>
      </c>
      <c r="Y96" s="1">
        <f>SUMIFS(StorageCapacity_1!S:S,StorageCapacity_1!$A:$A,$B$91,StorageCapacity_1!$B:$B,$H96) - SUMIFS(StorageCapacity_2!S:S,StorageCapacity_2!$A:$A,$B$91,StorageCapacity_2!$B:$B,$H96)</f>
        <v>-105.30190593999987</v>
      </c>
      <c r="Z96" s="1">
        <f>SUMIFS(StorageCapacity_1!T:T,StorageCapacity_1!$A:$A,$B$91,StorageCapacity_1!$B:$B,$H96) - SUMIFS(StorageCapacity_2!T:T,StorageCapacity_2!$A:$A,$B$91,StorageCapacity_2!$B:$B,$H96)</f>
        <v>-105.30190593999987</v>
      </c>
      <c r="AA96" s="1">
        <f>SUMIFS(StorageCapacity_1!U:U,StorageCapacity_1!$A:$A,$B$91,StorageCapacity_1!$B:$B,$H96) - SUMIFS(StorageCapacity_2!U:U,StorageCapacity_2!$A:$A,$B$91,StorageCapacity_2!$B:$B,$H96)</f>
        <v>367.4663140900002</v>
      </c>
      <c r="AB96" s="1">
        <f>SUMIFS(StorageCapacity_1!V:V,StorageCapacity_1!$A:$A,$B$91,StorageCapacity_1!$B:$B,$H96) - SUMIFS(StorageCapacity_2!V:V,StorageCapacity_2!$A:$A,$B$91,StorageCapacity_2!$B:$B,$H96)</f>
        <v>367.4663140900002</v>
      </c>
      <c r="AC96" s="1">
        <f>SUMIFS(StorageCapacity_1!W:W,StorageCapacity_1!$A:$A,$B$91,StorageCapacity_1!$B:$B,$H96) - SUMIFS(StorageCapacity_2!W:W,StorageCapacity_2!$A:$A,$B$91,StorageCapacity_2!$B:$B,$H96)</f>
        <v>367.4663140900002</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0.81529694248206397</v>
      </c>
      <c r="J110" s="1">
        <f>SUMIFS(StorageGeneration_1!D:D,StorageGeneration_1!$A:$A,$B$107,StorageGeneration_1!$B:$B,$H110) - SUMIFS(StorageGeneration_2!D:D,StorageGeneration_2!$A:$A,$B$107,StorageGeneration_2!$B:$B,$H110)</f>
        <v>-4.8465274422377433</v>
      </c>
      <c r="K110" s="1">
        <f>SUMIFS(StorageGeneration_1!E:E,StorageGeneration_1!$A:$A,$B$107,StorageGeneration_1!$B:$B,$H110) - SUMIFS(StorageGeneration_2!E:E,StorageGeneration_2!$A:$A,$B$107,StorageGeneration_2!$B:$B,$H110)</f>
        <v>-10.828833424702111</v>
      </c>
      <c r="L110" s="1">
        <f>SUMIFS(StorageGeneration_1!F:F,StorageGeneration_1!$A:$A,$B$107,StorageGeneration_1!$B:$B,$H110) - SUMIFS(StorageGeneration_2!F:F,StorageGeneration_2!$A:$A,$B$107,StorageGeneration_2!$B:$B,$H110)</f>
        <v>-10.088754778176508</v>
      </c>
      <c r="M110" s="1">
        <f>SUMIFS(StorageGeneration_1!G:G,StorageGeneration_1!$A:$A,$B$107,StorageGeneration_1!$B:$B,$H110) - SUMIFS(StorageGeneration_2!G:G,StorageGeneration_2!$A:$A,$B$107,StorageGeneration_2!$B:$B,$H110)</f>
        <v>-57.358211510801311</v>
      </c>
      <c r="N110" s="1">
        <f>SUMIFS(StorageGeneration_1!H:H,StorageGeneration_1!$A:$A,$B$107,StorageGeneration_1!$B:$B,$H110) - SUMIFS(StorageGeneration_2!H:H,StorageGeneration_2!$A:$A,$B$107,StorageGeneration_2!$B:$B,$H110)</f>
        <v>105.18974446555012</v>
      </c>
      <c r="O110" s="1">
        <f>SUMIFS(StorageGeneration_1!I:I,StorageGeneration_1!$A:$A,$B$107,StorageGeneration_1!$B:$B,$H110) - SUMIFS(StorageGeneration_2!I:I,StorageGeneration_2!$A:$A,$B$107,StorageGeneration_2!$B:$B,$H110)</f>
        <v>-16.471671156119555</v>
      </c>
      <c r="P110" s="1">
        <f>SUMIFS(StorageGeneration_1!J:J,StorageGeneration_1!$A:$A,$B$107,StorageGeneration_1!$B:$B,$H110) - SUMIFS(StorageGeneration_2!J:J,StorageGeneration_2!$A:$A,$B$107,StorageGeneration_2!$B:$B,$H110)</f>
        <v>-68.499377466074748</v>
      </c>
      <c r="Q110" s="1">
        <f>SUMIFS(StorageGeneration_1!K:K,StorageGeneration_1!$A:$A,$B$107,StorageGeneration_1!$B:$B,$H110) - SUMIFS(StorageGeneration_2!K:K,StorageGeneration_2!$A:$A,$B$107,StorageGeneration_2!$B:$B,$H110)</f>
        <v>-237.21107821296027</v>
      </c>
      <c r="R110" s="1">
        <f>SUMIFS(StorageGeneration_1!L:L,StorageGeneration_1!$A:$A,$B$107,StorageGeneration_1!$B:$B,$H110) - SUMIFS(StorageGeneration_2!L:L,StorageGeneration_2!$A:$A,$B$107,StorageGeneration_2!$B:$B,$H110)</f>
        <v>-303.52017215272235</v>
      </c>
      <c r="S110" s="1">
        <f>SUMIFS(StorageGeneration_1!M:M,StorageGeneration_1!$A:$A,$B$107,StorageGeneration_1!$B:$B,$H110) - SUMIFS(StorageGeneration_2!M:M,StorageGeneration_2!$A:$A,$B$107,StorageGeneration_2!$B:$B,$H110)</f>
        <v>-270.62797177452921</v>
      </c>
      <c r="T110" s="1">
        <f>SUMIFS(StorageGeneration_1!N:N,StorageGeneration_1!$A:$A,$B$107,StorageGeneration_1!$B:$B,$H110) - SUMIFS(StorageGeneration_2!N:N,StorageGeneration_2!$A:$A,$B$107,StorageGeneration_2!$B:$B,$H110)</f>
        <v>-203.55613777797043</v>
      </c>
      <c r="U110" s="1">
        <f>SUMIFS(StorageGeneration_1!O:O,StorageGeneration_1!$A:$A,$B$107,StorageGeneration_1!$B:$B,$H110) - SUMIFS(StorageGeneration_2!O:O,StorageGeneration_2!$A:$A,$B$107,StorageGeneration_2!$B:$B,$H110)</f>
        <v>-123.68297999228798</v>
      </c>
      <c r="V110" s="1">
        <f>SUMIFS(StorageGeneration_1!P:P,StorageGeneration_1!$A:$A,$B$107,StorageGeneration_1!$B:$B,$H110) - SUMIFS(StorageGeneration_2!P:P,StorageGeneration_2!$A:$A,$B$107,StorageGeneration_2!$B:$B,$H110)</f>
        <v>-192.19977367404317</v>
      </c>
      <c r="W110" s="1">
        <f>SUMIFS(StorageGeneration_1!Q:Q,StorageGeneration_1!$A:$A,$B$107,StorageGeneration_1!$B:$B,$H110) - SUMIFS(StorageGeneration_2!Q:Q,StorageGeneration_2!$A:$A,$B$107,StorageGeneration_2!$B:$B,$H110)</f>
        <v>-341.18531448203339</v>
      </c>
      <c r="X110" s="1">
        <f>SUMIFS(StorageGeneration_1!R:R,StorageGeneration_1!$A:$A,$B$107,StorageGeneration_1!$B:$B,$H110) - SUMIFS(StorageGeneration_2!R:R,StorageGeneration_2!$A:$A,$B$107,StorageGeneration_2!$B:$B,$H110)</f>
        <v>-477.95777934395301</v>
      </c>
      <c r="Y110" s="1">
        <f>SUMIFS(StorageGeneration_1!S:S,StorageGeneration_1!$A:$A,$B$107,StorageGeneration_1!$B:$B,$H110) - SUMIFS(StorageGeneration_2!S:S,StorageGeneration_2!$A:$A,$B$107,StorageGeneration_2!$B:$B,$H110)</f>
        <v>-648.17398715234049</v>
      </c>
      <c r="Z110" s="1">
        <f>SUMIFS(StorageGeneration_1!T:T,StorageGeneration_1!$A:$A,$B$107,StorageGeneration_1!$B:$B,$H110) - SUMIFS(StorageGeneration_2!T:T,StorageGeneration_2!$A:$A,$B$107,StorageGeneration_2!$B:$B,$H110)</f>
        <v>-818.27468590604803</v>
      </c>
      <c r="AA110" s="1">
        <f>SUMIFS(StorageGeneration_1!U:U,StorageGeneration_1!$A:$A,$B$107,StorageGeneration_1!$B:$B,$H110) - SUMIFS(StorageGeneration_2!U:U,StorageGeneration_2!$A:$A,$B$107,StorageGeneration_2!$B:$B,$H110)</f>
        <v>-843.52462950458903</v>
      </c>
      <c r="AB110" s="1">
        <f>SUMIFS(StorageGeneration_1!V:V,StorageGeneration_1!$A:$A,$B$107,StorageGeneration_1!$B:$B,$H110) - SUMIFS(StorageGeneration_2!V:V,StorageGeneration_2!$A:$A,$B$107,StorageGeneration_2!$B:$B,$H110)</f>
        <v>-1031.7591490429295</v>
      </c>
      <c r="AC110" s="1">
        <f>SUMIFS(StorageGeneration_1!W:W,StorageGeneration_1!$A:$A,$B$107,StorageGeneration_1!$B:$B,$H110) - SUMIFS(StorageGeneration_2!W:W,StorageGeneration_2!$A:$A,$B$107,StorageGeneration_2!$B:$B,$H110)</f>
        <v>-1339.3267441360158</v>
      </c>
    </row>
    <row r="111" spans="1:30">
      <c r="H111" s="25" t="s">
        <v>130</v>
      </c>
      <c r="I111" s="1">
        <f>SUMIFS(StorageGeneration_1!C:C,StorageGeneration_1!$A:$A,$B$107,StorageGeneration_1!$B:$B,$H111) - SUMIFS(StorageGeneration_2!C:C,StorageGeneration_2!$A:$A,$B$107,StorageGeneration_2!$B:$B,$H111)</f>
        <v>5.7828666299997167E-9</v>
      </c>
      <c r="J111" s="1">
        <f>SUMIFS(StorageGeneration_1!D:D,StorageGeneration_1!$A:$A,$B$107,StorageGeneration_1!$B:$B,$H111) - SUMIFS(StorageGeneration_2!D:D,StorageGeneration_2!$A:$A,$B$107,StorageGeneration_2!$B:$B,$H111)</f>
        <v>-5.0584979034445894</v>
      </c>
      <c r="K111" s="1">
        <f>SUMIFS(StorageGeneration_1!E:E,StorageGeneration_1!$A:$A,$B$107,StorageGeneration_1!$B:$B,$H111) - SUMIFS(StorageGeneration_2!E:E,StorageGeneration_2!$A:$A,$B$107,StorageGeneration_2!$B:$B,$H111)</f>
        <v>-4.6680226249382457</v>
      </c>
      <c r="L111" s="1">
        <f>SUMIFS(StorageGeneration_1!F:F,StorageGeneration_1!$A:$A,$B$107,StorageGeneration_1!$B:$B,$H111) - SUMIFS(StorageGeneration_2!F:F,StorageGeneration_2!$A:$A,$B$107,StorageGeneration_2!$B:$B,$H111)</f>
        <v>-31.303714036887904</v>
      </c>
      <c r="M111" s="1">
        <f>SUMIFS(StorageGeneration_1!G:G,StorageGeneration_1!$A:$A,$B$107,StorageGeneration_1!$B:$B,$H111) - SUMIFS(StorageGeneration_2!G:G,StorageGeneration_2!$A:$A,$B$107,StorageGeneration_2!$B:$B,$H111)</f>
        <v>-28.876399372468569</v>
      </c>
      <c r="N111" s="1">
        <f>SUMIFS(StorageGeneration_1!H:H,StorageGeneration_1!$A:$A,$B$107,StorageGeneration_1!$B:$B,$H111) - SUMIFS(StorageGeneration_2!H:H,StorageGeneration_2!$A:$A,$B$107,StorageGeneration_2!$B:$B,$H111)</f>
        <v>-26.103780849965716</v>
      </c>
      <c r="O111" s="1">
        <f>SUMIFS(StorageGeneration_1!I:I,StorageGeneration_1!$A:$A,$B$107,StorageGeneration_1!$B:$B,$H111) - SUMIFS(StorageGeneration_2!I:I,StorageGeneration_2!$A:$A,$B$107,StorageGeneration_2!$B:$B,$H111)</f>
        <v>-38.741797058138928</v>
      </c>
      <c r="P111" s="1">
        <f>SUMIFS(StorageGeneration_1!J:J,StorageGeneration_1!$A:$A,$B$107,StorageGeneration_1!$B:$B,$H111) - SUMIFS(StorageGeneration_2!J:J,StorageGeneration_2!$A:$A,$B$107,StorageGeneration_2!$B:$B,$H111)</f>
        <v>-25.397463251118552</v>
      </c>
      <c r="Q111" s="1">
        <f>SUMIFS(StorageGeneration_1!K:K,StorageGeneration_1!$A:$A,$B$107,StorageGeneration_1!$B:$B,$H111) - SUMIFS(StorageGeneration_2!K:K,StorageGeneration_2!$A:$A,$B$107,StorageGeneration_2!$B:$B,$H111)</f>
        <v>-37.447977680818468</v>
      </c>
      <c r="R111" s="1">
        <f>SUMIFS(StorageGeneration_1!L:L,StorageGeneration_1!$A:$A,$B$107,StorageGeneration_1!$B:$B,$H111) - SUMIFS(StorageGeneration_2!L:L,StorageGeneration_2!$A:$A,$B$107,StorageGeneration_2!$B:$B,$H111)</f>
        <v>-31.693982769485501</v>
      </c>
      <c r="S111" s="1">
        <f>SUMIFS(StorageGeneration_1!M:M,StorageGeneration_1!$A:$A,$B$107,StorageGeneration_1!$B:$B,$H111) - SUMIFS(StorageGeneration_2!M:M,StorageGeneration_2!$A:$A,$B$107,StorageGeneration_2!$B:$B,$H111)</f>
        <v>-50.438159874243865</v>
      </c>
      <c r="T111" s="1">
        <f>SUMIFS(StorageGeneration_1!N:N,StorageGeneration_1!$A:$A,$B$107,StorageGeneration_1!$B:$B,$H111) - SUMIFS(StorageGeneration_2!N:N,StorageGeneration_2!$A:$A,$B$107,StorageGeneration_2!$B:$B,$H111)</f>
        <v>18.780904346327929</v>
      </c>
      <c r="U111" s="1">
        <f>SUMIFS(StorageGeneration_1!O:O,StorageGeneration_1!$A:$A,$B$107,StorageGeneration_1!$B:$B,$H111) - SUMIFS(StorageGeneration_2!O:O,StorageGeneration_2!$A:$A,$B$107,StorageGeneration_2!$B:$B,$H111)</f>
        <v>74.979858484837052</v>
      </c>
      <c r="V111" s="1">
        <f>SUMIFS(StorageGeneration_1!P:P,StorageGeneration_1!$A:$A,$B$107,StorageGeneration_1!$B:$B,$H111) - SUMIFS(StorageGeneration_2!P:P,StorageGeneration_2!$A:$A,$B$107,StorageGeneration_2!$B:$B,$H111)</f>
        <v>65.225008489183438</v>
      </c>
      <c r="W111" s="1">
        <f>SUMIFS(StorageGeneration_1!Q:Q,StorageGeneration_1!$A:$A,$B$107,StorageGeneration_1!$B:$B,$H111) - SUMIFS(StorageGeneration_2!Q:Q,StorageGeneration_2!$A:$A,$B$107,StorageGeneration_2!$B:$B,$H111)</f>
        <v>41.702939281602085</v>
      </c>
      <c r="X111" s="1">
        <f>SUMIFS(StorageGeneration_1!R:R,StorageGeneration_1!$A:$A,$B$107,StorageGeneration_1!$B:$B,$H111) - SUMIFS(StorageGeneration_2!R:R,StorageGeneration_2!$A:$A,$B$107,StorageGeneration_2!$B:$B,$H111)</f>
        <v>807.53254044300115</v>
      </c>
      <c r="Y111" s="1">
        <f>SUMIFS(StorageGeneration_1!S:S,StorageGeneration_1!$A:$A,$B$107,StorageGeneration_1!$B:$B,$H111) - SUMIFS(StorageGeneration_2!S:S,StorageGeneration_2!$A:$A,$B$107,StorageGeneration_2!$B:$B,$H111)</f>
        <v>17.669730985183833</v>
      </c>
      <c r="Z111" s="1">
        <f>SUMIFS(StorageGeneration_1!T:T,StorageGeneration_1!$A:$A,$B$107,StorageGeneration_1!$B:$B,$H111) - SUMIFS(StorageGeneration_2!T:T,StorageGeneration_2!$A:$A,$B$107,StorageGeneration_2!$B:$B,$H111)</f>
        <v>-36.257074393519133</v>
      </c>
      <c r="AA111" s="1">
        <f>SUMIFS(StorageGeneration_1!U:U,StorageGeneration_1!$A:$A,$B$107,StorageGeneration_1!$B:$B,$H111) - SUMIFS(StorageGeneration_2!U:U,StorageGeneration_2!$A:$A,$B$107,StorageGeneration_2!$B:$B,$H111)</f>
        <v>158.20754071576494</v>
      </c>
      <c r="AB111" s="1">
        <f>SUMIFS(StorageGeneration_1!V:V,StorageGeneration_1!$A:$A,$B$107,StorageGeneration_1!$B:$B,$H111) - SUMIFS(StorageGeneration_2!V:V,StorageGeneration_2!$A:$A,$B$107,StorageGeneration_2!$B:$B,$H111)</f>
        <v>-758.98687066319599</v>
      </c>
      <c r="AC111" s="1">
        <f>SUMIFS(StorageGeneration_1!W:W,StorageGeneration_1!$A:$A,$B$107,StorageGeneration_1!$B:$B,$H111) - SUMIFS(StorageGeneration_2!W:W,StorageGeneration_2!$A:$A,$B$107,StorageGeneration_2!$B:$B,$H111)</f>
        <v>-775.98799569136645</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-13.800097916244681</v>
      </c>
      <c r="M112" s="1">
        <f>SUMIFS(StorageGeneration_1!G:G,StorageGeneration_1!$A:$A,$B$107,StorageGeneration_1!$B:$B,$H112) - SUMIFS(StorageGeneration_2!G:G,StorageGeneration_2!$A:$A,$B$107,StorageGeneration_2!$B:$B,$H112)</f>
        <v>-716.75722325941956</v>
      </c>
      <c r="N112" s="1">
        <f>SUMIFS(StorageGeneration_1!H:H,StorageGeneration_1!$A:$A,$B$107,StorageGeneration_1!$B:$B,$H112) - SUMIFS(StorageGeneration_2!H:H,StorageGeneration_2!$A:$A,$B$107,StorageGeneration_2!$B:$B,$H112)</f>
        <v>-437.63756128701664</v>
      </c>
      <c r="O112" s="1">
        <f>SUMIFS(StorageGeneration_1!I:I,StorageGeneration_1!$A:$A,$B$107,StorageGeneration_1!$B:$B,$H112) - SUMIFS(StorageGeneration_2!I:I,StorageGeneration_2!$A:$A,$B$107,StorageGeneration_2!$B:$B,$H112)</f>
        <v>-646.56596593999461</v>
      </c>
      <c r="P112" s="1">
        <f>SUMIFS(StorageGeneration_1!J:J,StorageGeneration_1!$A:$A,$B$107,StorageGeneration_1!$B:$B,$H112) - SUMIFS(StorageGeneration_2!J:J,StorageGeneration_2!$A:$A,$B$107,StorageGeneration_2!$B:$B,$H112)</f>
        <v>-281.75991672120421</v>
      </c>
      <c r="Q112" s="1">
        <f>SUMIFS(StorageGeneration_1!K:K,StorageGeneration_1!$A:$A,$B$107,StorageGeneration_1!$B:$B,$H112) - SUMIFS(StorageGeneration_2!K:K,StorageGeneration_2!$A:$A,$B$107,StorageGeneration_2!$B:$B,$H112)</f>
        <v>-233.46586466712546</v>
      </c>
      <c r="R112" s="1">
        <f>SUMIFS(StorageGeneration_1!L:L,StorageGeneration_1!$A:$A,$B$107,StorageGeneration_1!$B:$B,$H112) - SUMIFS(StorageGeneration_2!L:L,StorageGeneration_2!$A:$A,$B$107,StorageGeneration_2!$B:$B,$H112)</f>
        <v>-201.33769645459358</v>
      </c>
      <c r="S112" s="1">
        <f>SUMIFS(StorageGeneration_1!M:M,StorageGeneration_1!$A:$A,$B$107,StorageGeneration_1!$B:$B,$H112) - SUMIFS(StorageGeneration_2!M:M,StorageGeneration_2!$A:$A,$B$107,StorageGeneration_2!$B:$B,$H112)</f>
        <v>-192.26444290121827</v>
      </c>
      <c r="T112" s="1">
        <f>SUMIFS(StorageGeneration_1!N:N,StorageGeneration_1!$A:$A,$B$107,StorageGeneration_1!$B:$B,$H112) - SUMIFS(StorageGeneration_2!N:N,StorageGeneration_2!$A:$A,$B$107,StorageGeneration_2!$B:$B,$H112)</f>
        <v>-1218.8040033191828</v>
      </c>
      <c r="U112" s="1">
        <f>SUMIFS(StorageGeneration_1!O:O,StorageGeneration_1!$A:$A,$B$107,StorageGeneration_1!$B:$B,$H112) - SUMIFS(StorageGeneration_2!O:O,StorageGeneration_2!$A:$A,$B$107,StorageGeneration_2!$B:$B,$H112)</f>
        <v>-1255.0979469364024</v>
      </c>
      <c r="V112" s="1">
        <f>SUMIFS(StorageGeneration_1!P:P,StorageGeneration_1!$A:$A,$B$107,StorageGeneration_1!$B:$B,$H112) - SUMIFS(StorageGeneration_2!P:P,StorageGeneration_2!$A:$A,$B$107,StorageGeneration_2!$B:$B,$H112)</f>
        <v>-489.75302458768101</v>
      </c>
      <c r="W112" s="1">
        <f>SUMIFS(StorageGeneration_1!Q:Q,StorageGeneration_1!$A:$A,$B$107,StorageGeneration_1!$B:$B,$H112) - SUMIFS(StorageGeneration_2!Q:Q,StorageGeneration_2!$A:$A,$B$107,StorageGeneration_2!$B:$B,$H112)</f>
        <v>-723.14179689418506</v>
      </c>
      <c r="X112" s="1">
        <f>SUMIFS(StorageGeneration_1!R:R,StorageGeneration_1!$A:$A,$B$107,StorageGeneration_1!$B:$B,$H112) - SUMIFS(StorageGeneration_2!R:R,StorageGeneration_2!$A:$A,$B$107,StorageGeneration_2!$B:$B,$H112)</f>
        <v>-767.97622075889285</v>
      </c>
      <c r="Y112" s="1">
        <f>SUMIFS(StorageGeneration_1!S:S,StorageGeneration_1!$A:$A,$B$107,StorageGeneration_1!$B:$B,$H112) - SUMIFS(StorageGeneration_2!S:S,StorageGeneration_2!$A:$A,$B$107,StorageGeneration_2!$B:$B,$H112)</f>
        <v>-1862.4153253563004</v>
      </c>
      <c r="Z112" s="1">
        <f>SUMIFS(StorageGeneration_1!T:T,StorageGeneration_1!$A:$A,$B$107,StorageGeneration_1!$B:$B,$H112) - SUMIFS(StorageGeneration_2!T:T,StorageGeneration_2!$A:$A,$B$107,StorageGeneration_2!$B:$B,$H112)</f>
        <v>-1889.3019362980838</v>
      </c>
      <c r="AA112" s="1">
        <f>SUMIFS(StorageGeneration_1!U:U,StorageGeneration_1!$A:$A,$B$107,StorageGeneration_1!$B:$B,$H112) - SUMIFS(StorageGeneration_2!U:U,StorageGeneration_2!$A:$A,$B$107,StorageGeneration_2!$B:$B,$H112)</f>
        <v>-993.82955460164703</v>
      </c>
      <c r="AB112" s="1">
        <f>SUMIFS(StorageGeneration_1!V:V,StorageGeneration_1!$A:$A,$B$107,StorageGeneration_1!$B:$B,$H112) - SUMIFS(StorageGeneration_2!V:V,StorageGeneration_2!$A:$A,$B$107,StorageGeneration_2!$B:$B,$H112)</f>
        <v>-1371.1168729418469</v>
      </c>
      <c r="AC112" s="1">
        <f>SUMIFS(StorageGeneration_1!W:W,StorageGeneration_1!$A:$A,$B$107,StorageGeneration_1!$B:$B,$H112) - SUMIFS(StorageGeneration_2!W:W,StorageGeneration_2!$A:$A,$B$107,StorageGeneration_2!$B:$B,$H112)</f>
        <v>-1710.9658204559403</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6942.4672807799998</v>
      </c>
      <c r="AB127" s="1">
        <f>SUMIFS(DispatchableCapacity_1!V:V,DispatchableCapacity_1!$A:$A,$B$123,DispatchableCapacity_1!$B:$B,$H127)-SUMIFS(DispatchableCapacity_2!V:V,DispatchableCapacity_2!$A:$A,$B$123,DispatchableCapacity_2!$B:$B,$H127)</f>
        <v>6997.7173615800011</v>
      </c>
      <c r="AC127" s="1">
        <f>SUMIFS(DispatchableCapacity_1!W:W,DispatchableCapacity_1!$A:$A,$B$123,DispatchableCapacity_1!$B:$B,$H127)-SUMIFS(DispatchableCapacity_2!W:W,DispatchableCapacity_2!$A:$A,$B$123,DispatchableCapacity_2!$B:$B,$H127)</f>
        <v>7504.9004799000004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204.53779757000001</v>
      </c>
      <c r="X130" s="1">
        <f>SUMIFS(DispatchableCapacity_1!R:R,DispatchableCapacity_1!$A:$A,$B$123,DispatchableCapacity_1!$B:$B,$H130)-SUMIFS(DispatchableCapacity_2!R:R,DispatchableCapacity_2!$A:$A,$B$123,DispatchableCapacity_2!$B:$B,$H130)</f>
        <v>569.38556641999992</v>
      </c>
      <c r="Y130" s="1">
        <f>SUMIFS(DispatchableCapacity_1!S:S,DispatchableCapacity_1!$A:$A,$B$123,DispatchableCapacity_1!$B:$B,$H130)-SUMIFS(DispatchableCapacity_2!S:S,DispatchableCapacity_2!$A:$A,$B$123,DispatchableCapacity_2!$B:$B,$H130)</f>
        <v>443.22363370000011</v>
      </c>
      <c r="Z130" s="1">
        <f>SUMIFS(DispatchableCapacity_1!T:T,DispatchableCapacity_1!$A:$A,$B$123,DispatchableCapacity_1!$B:$B,$H130)-SUMIFS(DispatchableCapacity_2!T:T,DispatchableCapacity_2!$A:$A,$B$123,DispatchableCapacity_2!$B:$B,$H130)</f>
        <v>443.22363370000011</v>
      </c>
      <c r="AA130" s="1">
        <f>SUMIFS(DispatchableCapacity_1!U:U,DispatchableCapacity_1!$A:$A,$B$123,DispatchableCapacity_1!$B:$B,$H130)-SUMIFS(DispatchableCapacity_2!U:U,DispatchableCapacity_2!$A:$A,$B$123,DispatchableCapacity_2!$B:$B,$H130)</f>
        <v>526.89754955000012</v>
      </c>
      <c r="AB130" s="1">
        <f>SUMIFS(DispatchableCapacity_1!V:V,DispatchableCapacity_1!$A:$A,$B$123,DispatchableCapacity_1!$B:$B,$H130)-SUMIFS(DispatchableCapacity_2!V:V,DispatchableCapacity_2!$A:$A,$B$123,DispatchableCapacity_2!$B:$B,$H130)</f>
        <v>294.87559193000004</v>
      </c>
      <c r="AC130" s="1">
        <f>SUMIFS(DispatchableCapacity_1!W:W,DispatchableCapacity_1!$A:$A,$B$123,DispatchableCapacity_1!$B:$B,$H130)-SUMIFS(DispatchableCapacity_2!W:W,DispatchableCapacity_2!$A:$A,$B$123,DispatchableCapacity_2!$B:$B,$H130)</f>
        <v>294.87559193000004</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25.425632819999919</v>
      </c>
      <c r="X131" s="1">
        <f>SUMIFS(DispatchableCapacity_1!R:R,DispatchableCapacity_1!$A:$A,$B$123,DispatchableCapacity_1!$B:$B,$H131)-SUMIFS(DispatchableCapacity_2!R:R,DispatchableCapacity_2!$A:$A,$B$123,DispatchableCapacity_2!$B:$B,$H131)</f>
        <v>25.425632819999919</v>
      </c>
      <c r="Y131" s="1">
        <f>SUMIFS(DispatchableCapacity_1!S:S,DispatchableCapacity_1!$A:$A,$B$123,DispatchableCapacity_1!$B:$B,$H131)-SUMIFS(DispatchableCapacity_2!S:S,DispatchableCapacity_2!$A:$A,$B$123,DispatchableCapacity_2!$B:$B,$H131)</f>
        <v>-105.30190593999987</v>
      </c>
      <c r="Z131" s="1">
        <f>SUMIFS(DispatchableCapacity_1!T:T,DispatchableCapacity_1!$A:$A,$B$123,DispatchableCapacity_1!$B:$B,$H131)-SUMIFS(DispatchableCapacity_2!T:T,DispatchableCapacity_2!$A:$A,$B$123,DispatchableCapacity_2!$B:$B,$H131)</f>
        <v>-105.30190593999987</v>
      </c>
      <c r="AA131" s="1">
        <f>SUMIFS(DispatchableCapacity_1!U:U,DispatchableCapacity_1!$A:$A,$B$123,DispatchableCapacity_1!$B:$B,$H131)-SUMIFS(DispatchableCapacity_2!U:U,DispatchableCapacity_2!$A:$A,$B$123,DispatchableCapacity_2!$B:$B,$H131)</f>
        <v>367.4663140900002</v>
      </c>
      <c r="AB131" s="1">
        <f>SUMIFS(DispatchableCapacity_1!V:V,DispatchableCapacity_1!$A:$A,$B$123,DispatchableCapacity_1!$B:$B,$H131)-SUMIFS(DispatchableCapacity_2!V:V,DispatchableCapacity_2!$A:$A,$B$123,DispatchableCapacity_2!$B:$B,$H131)</f>
        <v>367.4663140900002</v>
      </c>
      <c r="AC131" s="1">
        <f>SUMIFS(DispatchableCapacity_1!W:W,DispatchableCapacity_1!$A:$A,$B$123,DispatchableCapacity_1!$B:$B,$H131)-SUMIFS(DispatchableCapacity_2!W:W,DispatchableCapacity_2!$A:$A,$B$123,DispatchableCapacity_2!$B:$B,$H131)</f>
        <v>367.4663140900002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(DP5)</v>
      </c>
      <c r="I149" s="21">
        <f>SUM(J149:AD149)</f>
        <v>1926.6692550564587</v>
      </c>
      <c r="J149" s="21">
        <f>Emissions_2!C4</f>
        <v>125.20708407634372</v>
      </c>
      <c r="K149" s="21">
        <f>Emissions_2!D4</f>
        <v>123.80684003047969</v>
      </c>
      <c r="L149" s="21">
        <f>Emissions_2!E4</f>
        <v>122.33693211021698</v>
      </c>
      <c r="M149" s="21">
        <f>Emissions_2!F4</f>
        <v>118.21317479523996</v>
      </c>
      <c r="N149" s="21">
        <f>Emissions_2!G4</f>
        <v>116.55036036633309</v>
      </c>
      <c r="O149" s="21">
        <f>Emissions_2!H4</f>
        <v>110.35410942319484</v>
      </c>
      <c r="P149" s="21">
        <f>Emissions_2!I4</f>
        <v>114.53882386593875</v>
      </c>
      <c r="Q149" s="21">
        <f>Emissions_2!J4</f>
        <v>103.30884064638965</v>
      </c>
      <c r="R149" s="21">
        <f>Emissions_2!K4</f>
        <v>99.196737554227354</v>
      </c>
      <c r="S149" s="21">
        <f>Emissions_2!L4</f>
        <v>101.79572413527465</v>
      </c>
      <c r="T149" s="21">
        <f>Emissions_2!M4</f>
        <v>93.864409330134606</v>
      </c>
      <c r="U149" s="21">
        <f>Emissions_2!N4</f>
        <v>93.158713938384977</v>
      </c>
      <c r="V149" s="21">
        <f>Emissions_2!O4</f>
        <v>95.074540643184221</v>
      </c>
      <c r="W149" s="21">
        <f>Emissions_2!P4</f>
        <v>91.874014527504869</v>
      </c>
      <c r="X149" s="21">
        <f>Emissions_2!Q4</f>
        <v>67.334560532474455</v>
      </c>
      <c r="Y149" s="21">
        <f>Emissions_2!R4</f>
        <v>63.234626113659644</v>
      </c>
      <c r="Z149" s="21">
        <f>Emissions_2!S4</f>
        <v>58.118981869975734</v>
      </c>
      <c r="AA149" s="21">
        <f>Emissions_2!T4</f>
        <v>57.247107684689873</v>
      </c>
      <c r="AB149" s="21">
        <f>Emissions_2!U4</f>
        <v>58.067763088993942</v>
      </c>
      <c r="AC149" s="21">
        <f>Emissions_2!V4</f>
        <v>57.949052879324263</v>
      </c>
      <c r="AD149" s="21">
        <f>Emissions_2!W4</f>
        <v>55.436857444493697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145</v>
      </c>
      <c r="B42" s="76" t="s">
        <v>121</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4941.7578288499999</v>
      </c>
      <c r="X7" s="5">
        <v>4941.7578288499999</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17275.3348146766</v>
      </c>
      <c r="S9" s="5">
        <v>17834.014985080699</v>
      </c>
      <c r="T9" s="5">
        <v>19050.782847234801</v>
      </c>
      <c r="U9" s="5">
        <v>19581.279154200398</v>
      </c>
      <c r="V9" s="5">
        <v>20005.437000681202</v>
      </c>
      <c r="W9" s="5">
        <v>20774.9439714867</v>
      </c>
      <c r="X9" s="5">
        <v>21300.666784164299</v>
      </c>
    </row>
    <row r="10" spans="1:24" s="3" customFormat="1">
      <c r="A10" s="6" t="s">
        <v>77</v>
      </c>
      <c r="B10" s="76" t="s">
        <v>119</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77</v>
      </c>
      <c r="B11" s="76" t="s">
        <v>120</v>
      </c>
      <c r="C11" s="5">
        <v>9005.4579999999987</v>
      </c>
      <c r="D11" s="5">
        <v>9005.4579999999987</v>
      </c>
      <c r="E11" s="5">
        <v>10092.657999999999</v>
      </c>
      <c r="F11" s="5">
        <v>10193.43086619</v>
      </c>
      <c r="G11" s="5">
        <v>10313.819350119998</v>
      </c>
      <c r="H11" s="5">
        <v>10442.923693109999</v>
      </c>
      <c r="I11" s="5">
        <v>11336.92940976</v>
      </c>
      <c r="J11" s="5">
        <v>11976.455614949999</v>
      </c>
      <c r="K11" s="5">
        <v>13196.221839259999</v>
      </c>
      <c r="L11" s="5">
        <v>13571.674429389999</v>
      </c>
      <c r="M11" s="5">
        <v>13607.458938099999</v>
      </c>
      <c r="N11" s="5">
        <v>13809.800567339998</v>
      </c>
      <c r="O11" s="5">
        <v>13916.877013469999</v>
      </c>
      <c r="P11" s="5">
        <v>13826.86200008</v>
      </c>
      <c r="Q11" s="5">
        <v>13922.895408339999</v>
      </c>
      <c r="R11" s="5">
        <v>18814.01358649</v>
      </c>
      <c r="S11" s="5">
        <v>19463.994245999998</v>
      </c>
      <c r="T11" s="5">
        <v>23037.678944909996</v>
      </c>
      <c r="U11" s="5">
        <v>22428.678944909996</v>
      </c>
      <c r="V11" s="5">
        <v>22562.819736050002</v>
      </c>
      <c r="W11" s="5">
        <v>22338.064203639999</v>
      </c>
      <c r="X11" s="5">
        <v>22289.764203640003</v>
      </c>
    </row>
    <row r="12" spans="1:24" s="3" customFormat="1">
      <c r="A12" s="6" t="s">
        <v>77</v>
      </c>
      <c r="B12" s="76" t="s">
        <v>121</v>
      </c>
      <c r="C12" s="5">
        <v>5151.7110000000011</v>
      </c>
      <c r="D12" s="5">
        <v>5151.7110000000011</v>
      </c>
      <c r="E12" s="5">
        <v>5941.7110000000011</v>
      </c>
      <c r="F12" s="5">
        <v>5941.7110000000011</v>
      </c>
      <c r="G12" s="5">
        <v>5941.7110000000011</v>
      </c>
      <c r="H12" s="5">
        <v>6061.7110000000011</v>
      </c>
      <c r="I12" s="5">
        <v>6181.7110000000011</v>
      </c>
      <c r="J12" s="5">
        <v>7192.6192542400004</v>
      </c>
      <c r="K12" s="5">
        <v>8145.2051059500009</v>
      </c>
      <c r="L12" s="5">
        <v>9192.3612784100005</v>
      </c>
      <c r="M12" s="5">
        <v>9192.3612784100005</v>
      </c>
      <c r="N12" s="5">
        <v>9192.3612784100005</v>
      </c>
      <c r="O12" s="5">
        <v>11350.47459693</v>
      </c>
      <c r="P12" s="5">
        <v>11533.726483810002</v>
      </c>
      <c r="Q12" s="5">
        <v>11533.726483810002</v>
      </c>
      <c r="R12" s="5">
        <v>15216.477540079999</v>
      </c>
      <c r="S12" s="5">
        <v>15392.182898980001</v>
      </c>
      <c r="T12" s="5">
        <v>17115.27552223</v>
      </c>
      <c r="U12" s="5">
        <v>17020.455243500001</v>
      </c>
      <c r="V12" s="5">
        <v>17020.455243500001</v>
      </c>
      <c r="W12" s="5">
        <v>19401.5321329</v>
      </c>
      <c r="X12" s="5">
        <v>19401.5321329</v>
      </c>
    </row>
    <row r="13" spans="1:24" s="3" customFormat="1">
      <c r="A13" s="6" t="s">
        <v>77</v>
      </c>
      <c r="B13" s="77" t="s">
        <v>122</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97" t="s">
        <v>138</v>
      </c>
      <c r="B14" s="97"/>
      <c r="C14" s="17">
        <v>72523.219466480499</v>
      </c>
      <c r="D14" s="17">
        <v>75481.126332887914</v>
      </c>
      <c r="E14" s="17">
        <v>79005.481062431238</v>
      </c>
      <c r="F14" s="17">
        <v>79767.874361483438</v>
      </c>
      <c r="G14" s="17">
        <v>84179.305646794703</v>
      </c>
      <c r="H14" s="17">
        <v>86560.768878145711</v>
      </c>
      <c r="I14" s="17">
        <v>89757.28067561629</v>
      </c>
      <c r="J14" s="17">
        <v>93500.543928638814</v>
      </c>
      <c r="K14" s="17">
        <v>97477.231915976183</v>
      </c>
      <c r="L14" s="17">
        <v>100726.95974573083</v>
      </c>
      <c r="M14" s="17">
        <v>103681.14689196995</v>
      </c>
      <c r="N14" s="17">
        <v>107328.71029314143</v>
      </c>
      <c r="O14" s="17">
        <v>108889.56940674123</v>
      </c>
      <c r="P14" s="17">
        <v>111273.01480108779</v>
      </c>
      <c r="Q14" s="17">
        <v>114590.46739387681</v>
      </c>
      <c r="R14" s="17">
        <v>120817.46430313663</v>
      </c>
      <c r="S14" s="17">
        <v>123670.39458017188</v>
      </c>
      <c r="T14" s="17">
        <v>130763.35893705656</v>
      </c>
      <c r="U14" s="17">
        <v>132458.34394295083</v>
      </c>
      <c r="V14" s="17">
        <v>133672.63392922137</v>
      </c>
      <c r="W14" s="17">
        <v>138461.12511174363</v>
      </c>
      <c r="X14" s="17">
        <v>141030.8841235232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72965.729466480494</v>
      </c>
      <c r="D16" s="17">
        <v>75963.120990930765</v>
      </c>
      <c r="E16" s="17">
        <v>79529.389765081665</v>
      </c>
      <c r="F16" s="17">
        <v>80331.428061205981</v>
      </c>
      <c r="G16" s="17">
        <v>84784.182531578874</v>
      </c>
      <c r="H16" s="17">
        <v>87202.989586720912</v>
      </c>
      <c r="I16" s="17">
        <v>90441.002372396804</v>
      </c>
      <c r="J16" s="17">
        <v>94224.264512867085</v>
      </c>
      <c r="K16" s="17">
        <v>98246.58969863622</v>
      </c>
      <c r="L16" s="17">
        <v>101540.18900798917</v>
      </c>
      <c r="M16" s="17">
        <v>104538.0111676442</v>
      </c>
      <c r="N16" s="17">
        <v>108231.64255904341</v>
      </c>
      <c r="O16" s="17">
        <v>109834.81014949227</v>
      </c>
      <c r="P16" s="17">
        <v>112260.81407163528</v>
      </c>
      <c r="Q16" s="17">
        <v>115626.67446328413</v>
      </c>
      <c r="R16" s="17">
        <v>121898.27601783859</v>
      </c>
      <c r="S16" s="17">
        <v>124801.39200537559</v>
      </c>
      <c r="T16" s="17">
        <v>131946.03537346487</v>
      </c>
      <c r="U16" s="17">
        <v>133690.1781313844</v>
      </c>
      <c r="V16" s="17">
        <v>134959.26230838554</v>
      </c>
      <c r="W16" s="17">
        <v>139800.68171022061</v>
      </c>
      <c r="X16" s="17">
        <v>142423.25813054727</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7973.1827540312006</v>
      </c>
      <c r="U24" s="5">
        <v>8112.2165201341004</v>
      </c>
      <c r="V24" s="5">
        <v>8331.5970594519003</v>
      </c>
      <c r="W24" s="5">
        <v>8890.6046783632009</v>
      </c>
      <c r="X24" s="5">
        <v>9075.6131541245013</v>
      </c>
    </row>
    <row r="25" spans="1:24" s="3" customFormat="1">
      <c r="A25" s="6" t="s">
        <v>128</v>
      </c>
      <c r="B25" s="76" t="s">
        <v>119</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4098.2362250000006</v>
      </c>
      <c r="S26" s="5">
        <v>4051.7362250000006</v>
      </c>
      <c r="T26" s="5">
        <v>5326.8694969799999</v>
      </c>
      <c r="U26" s="5">
        <v>5296.8694969799999</v>
      </c>
      <c r="V26" s="5">
        <v>5296.8694969799999</v>
      </c>
      <c r="W26" s="5">
        <v>4936.3694969799999</v>
      </c>
      <c r="X26" s="5">
        <v>4888.0694969799997</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3791.7873918100004</v>
      </c>
      <c r="P27" s="5">
        <v>3791.7873918100004</v>
      </c>
      <c r="Q27" s="5">
        <v>3791.7873918100004</v>
      </c>
      <c r="R27" s="5">
        <v>7358.2762557100004</v>
      </c>
      <c r="S27" s="5">
        <v>7358.2762557100004</v>
      </c>
      <c r="T27" s="5">
        <v>7933.8058639000001</v>
      </c>
      <c r="U27" s="5">
        <v>7783.5058638999999</v>
      </c>
      <c r="V27" s="5">
        <v>7783.5058638999999</v>
      </c>
      <c r="W27" s="5">
        <v>9112.1218120699996</v>
      </c>
      <c r="X27" s="5">
        <v>9112.1218120699996</v>
      </c>
    </row>
    <row r="28" spans="1:24" s="3" customFormat="1">
      <c r="A28" s="6" t="s">
        <v>128</v>
      </c>
      <c r="B28" s="77" t="s">
        <v>122</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97" t="s">
        <v>138</v>
      </c>
      <c r="B29" s="97"/>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32828.950250805465</v>
      </c>
      <c r="P29" s="17">
        <v>33754.855827914493</v>
      </c>
      <c r="Q29" s="17">
        <v>35260.141088449083</v>
      </c>
      <c r="R29" s="17">
        <v>39782.037668990532</v>
      </c>
      <c r="S29" s="17">
        <v>40879.858820637455</v>
      </c>
      <c r="T29" s="17">
        <v>44120.857574704125</v>
      </c>
      <c r="U29" s="17">
        <v>44731.424275812395</v>
      </c>
      <c r="V29" s="17">
        <v>45840.900455939496</v>
      </c>
      <c r="W29" s="17">
        <v>48213.455978209742</v>
      </c>
      <c r="X29" s="17">
        <v>48903.762868168007</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33126.55717816126</v>
      </c>
      <c r="P31" s="17">
        <v>34070.27048470969</v>
      </c>
      <c r="Q31" s="17">
        <v>35597.325057198279</v>
      </c>
      <c r="R31" s="17">
        <v>40136.257745551702</v>
      </c>
      <c r="S31" s="17">
        <v>41254.095577494205</v>
      </c>
      <c r="T31" s="17">
        <v>44516.571451958596</v>
      </c>
      <c r="U31" s="17">
        <v>45149.645766968191</v>
      </c>
      <c r="V31" s="17">
        <v>46279.802082672963</v>
      </c>
      <c r="W31" s="17">
        <v>48674.174583734668</v>
      </c>
      <c r="X31" s="17">
        <v>49385.355033750122</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5143.0465481912997</v>
      </c>
      <c r="U39" s="5">
        <v>5324.8131478222995</v>
      </c>
      <c r="V39" s="5">
        <v>5475.9866595137</v>
      </c>
      <c r="W39" s="5">
        <v>5626.5421397875998</v>
      </c>
      <c r="X39" s="5">
        <v>5806.3447350684</v>
      </c>
    </row>
    <row r="40" spans="1:24">
      <c r="A40" s="6" t="s">
        <v>145</v>
      </c>
      <c r="B40" s="76" t="s">
        <v>119</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145</v>
      </c>
      <c r="B41" s="76" t="s">
        <v>120</v>
      </c>
      <c r="C41" s="5">
        <v>676.60799999999995</v>
      </c>
      <c r="D41" s="5">
        <v>676.60799999999995</v>
      </c>
      <c r="E41" s="5">
        <v>1176.6079999999999</v>
      </c>
      <c r="F41" s="5">
        <v>1176.6079999999999</v>
      </c>
      <c r="G41" s="5">
        <v>1176.6079999999999</v>
      </c>
      <c r="H41" s="5">
        <v>1176.6079999999999</v>
      </c>
      <c r="I41" s="5">
        <v>1575.2624096099998</v>
      </c>
      <c r="J41" s="5">
        <v>1776.6079999999999</v>
      </c>
      <c r="K41" s="5">
        <v>2481.0224749899999</v>
      </c>
      <c r="L41" s="5">
        <v>2481.0224749899999</v>
      </c>
      <c r="M41" s="5">
        <v>2481.0224749899999</v>
      </c>
      <c r="N41" s="5">
        <v>2481.0224749899999</v>
      </c>
      <c r="O41" s="5">
        <v>2481.0224749899999</v>
      </c>
      <c r="P41" s="5">
        <v>2481.0224749899999</v>
      </c>
      <c r="Q41" s="5">
        <v>2481.0224749899999</v>
      </c>
      <c r="R41" s="5">
        <v>4921.6080000000002</v>
      </c>
      <c r="S41" s="5">
        <v>5716.3016165899999</v>
      </c>
      <c r="T41" s="5">
        <v>7803.2817541200002</v>
      </c>
      <c r="U41" s="5">
        <v>7803.2817541200002</v>
      </c>
      <c r="V41" s="5">
        <v>7803.2817541200002</v>
      </c>
      <c r="W41" s="5">
        <v>7918.9476605899999</v>
      </c>
      <c r="X41" s="5">
        <v>7918.9476605899999</v>
      </c>
    </row>
    <row r="42" spans="1:24">
      <c r="A42" s="6" t="s">
        <v>145</v>
      </c>
      <c r="B42" s="76" t="s">
        <v>121</v>
      </c>
      <c r="C42" s="5">
        <v>1971.8570000000002</v>
      </c>
      <c r="D42" s="5">
        <v>1971.8570000000002</v>
      </c>
      <c r="E42" s="5">
        <v>2381.857</v>
      </c>
      <c r="F42" s="5">
        <v>2381.857</v>
      </c>
      <c r="G42" s="5">
        <v>2381.857</v>
      </c>
      <c r="H42" s="5">
        <v>2381.857</v>
      </c>
      <c r="I42" s="5">
        <v>2381.857</v>
      </c>
      <c r="J42" s="5">
        <v>3122.7652542400001</v>
      </c>
      <c r="K42" s="5">
        <v>3955.3511059500001</v>
      </c>
      <c r="L42" s="5">
        <v>4882.5072784100003</v>
      </c>
      <c r="M42" s="5">
        <v>4882.5072784100003</v>
      </c>
      <c r="N42" s="5">
        <v>4882.5072784100003</v>
      </c>
      <c r="O42" s="5">
        <v>4882.5072784100003</v>
      </c>
      <c r="P42" s="5">
        <v>4882.5072784100003</v>
      </c>
      <c r="Q42" s="5">
        <v>4882.5072784100003</v>
      </c>
      <c r="R42" s="5">
        <v>4998.7694707800001</v>
      </c>
      <c r="S42" s="5">
        <v>5172.0378447400008</v>
      </c>
      <c r="T42" s="5">
        <v>5322.0378447400008</v>
      </c>
      <c r="U42" s="5">
        <v>5377.5175660100003</v>
      </c>
      <c r="V42" s="5">
        <v>5377.5175660100003</v>
      </c>
      <c r="W42" s="5">
        <v>6379.9993734900008</v>
      </c>
      <c r="X42" s="5">
        <v>6379.9993734900008</v>
      </c>
    </row>
    <row r="43" spans="1:24">
      <c r="A43" s="6" t="s">
        <v>145</v>
      </c>
      <c r="B43" s="77" t="s">
        <v>122</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97" t="s">
        <v>138</v>
      </c>
      <c r="B44" s="97"/>
      <c r="C44" s="17">
        <v>20032.377138109718</v>
      </c>
      <c r="D44" s="17">
        <v>21000.45932060881</v>
      </c>
      <c r="E44" s="17">
        <v>22747.59225287056</v>
      </c>
      <c r="F44" s="17">
        <v>23513.23271205592</v>
      </c>
      <c r="G44" s="17">
        <v>24181.865844521995</v>
      </c>
      <c r="H44" s="17">
        <v>24877.518391992897</v>
      </c>
      <c r="I44" s="17">
        <v>25866.072688712567</v>
      </c>
      <c r="J44" s="17">
        <v>27198.185606142437</v>
      </c>
      <c r="K44" s="17">
        <v>28101.977301573716</v>
      </c>
      <c r="L44" s="17">
        <v>29438.379215217141</v>
      </c>
      <c r="M44" s="17">
        <v>30376.849636532541</v>
      </c>
      <c r="N44" s="17">
        <v>31553.817448739326</v>
      </c>
      <c r="O44" s="17">
        <v>32187.113458060696</v>
      </c>
      <c r="P44" s="17">
        <v>32375.592917086316</v>
      </c>
      <c r="Q44" s="17">
        <v>32939.930451679553</v>
      </c>
      <c r="R44" s="17">
        <v>34472.730655183477</v>
      </c>
      <c r="S44" s="17">
        <v>35689.076052291843</v>
      </c>
      <c r="T44" s="17">
        <v>37957.981868036673</v>
      </c>
      <c r="U44" s="17">
        <v>38724.245876909241</v>
      </c>
      <c r="V44" s="17">
        <v>39145.854818421729</v>
      </c>
      <c r="W44" s="17">
        <v>40974.804886432219</v>
      </c>
      <c r="X44" s="17">
        <v>41930.090471842057</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20234.517138109717</v>
      </c>
      <c r="D46" s="17">
        <v>21209.535848204559</v>
      </c>
      <c r="E46" s="17">
        <v>22965.013029188609</v>
      </c>
      <c r="F46" s="17">
        <v>23737.866111812516</v>
      </c>
      <c r="G46" s="17">
        <v>24413.323881854372</v>
      </c>
      <c r="H46" s="17">
        <v>25115.824636837431</v>
      </c>
      <c r="I46" s="17">
        <v>26111.453193040921</v>
      </c>
      <c r="J46" s="17">
        <v>27452.355782596132</v>
      </c>
      <c r="K46" s="17">
        <v>28363.434100957162</v>
      </c>
      <c r="L46" s="17">
        <v>29706.825758429088</v>
      </c>
      <c r="M46" s="17">
        <v>30652.553973984635</v>
      </c>
      <c r="N46" s="17">
        <v>31838.102898363493</v>
      </c>
      <c r="O46" s="17">
        <v>32478.803753603352</v>
      </c>
      <c r="P46" s="17">
        <v>32675.415246815057</v>
      </c>
      <c r="Q46" s="17">
        <v>33247.818402721539</v>
      </c>
      <c r="R46" s="17">
        <v>34790.130598400858</v>
      </c>
      <c r="S46" s="17">
        <v>36014.509167271754</v>
      </c>
      <c r="T46" s="17">
        <v>38292.788753984059</v>
      </c>
      <c r="U46" s="17">
        <v>39067.27238568724</v>
      </c>
      <c r="V46" s="17">
        <v>39499.661495097462</v>
      </c>
      <c r="W46" s="17">
        <v>41337.781740650818</v>
      </c>
      <c r="X46" s="17">
        <v>42301.59573795394</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3634.1890765399999</v>
      </c>
      <c r="U54" s="5">
        <v>3795.8915672324001</v>
      </c>
      <c r="V54" s="5">
        <v>3828.0599935240998</v>
      </c>
      <c r="W54" s="5">
        <v>3882.7298850735001</v>
      </c>
      <c r="X54" s="5">
        <v>4022.936547839</v>
      </c>
    </row>
    <row r="55" spans="1:24">
      <c r="A55" s="6" t="s">
        <v>146</v>
      </c>
      <c r="B55" s="76" t="s">
        <v>119</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146</v>
      </c>
      <c r="B56" s="76" t="s">
        <v>120</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5657.03</v>
      </c>
      <c r="U56" s="5">
        <v>5237.03</v>
      </c>
      <c r="V56" s="5">
        <v>5045.03</v>
      </c>
      <c r="W56" s="5">
        <v>4756.7299999999996</v>
      </c>
      <c r="X56" s="5">
        <v>4756.7299999999996</v>
      </c>
    </row>
    <row r="57" spans="1:24">
      <c r="A57" s="6" t="s">
        <v>146</v>
      </c>
      <c r="B57" s="76" t="s">
        <v>121</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1564.537</v>
      </c>
      <c r="U57" s="5">
        <v>1564.537</v>
      </c>
      <c r="V57" s="5">
        <v>1564.537</v>
      </c>
      <c r="W57" s="5">
        <v>1564.537</v>
      </c>
      <c r="X57" s="5">
        <v>1564.537</v>
      </c>
    </row>
    <row r="58" spans="1:24">
      <c r="A58" s="6" t="s">
        <v>146</v>
      </c>
      <c r="B58" s="77" t="s">
        <v>122</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97" t="s">
        <v>138</v>
      </c>
      <c r="B59" s="97"/>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29578.083063934468</v>
      </c>
      <c r="S59" s="17">
        <v>29960.986331839304</v>
      </c>
      <c r="T59" s="17">
        <v>30506.092670919446</v>
      </c>
      <c r="U59" s="17">
        <v>30683.977172057399</v>
      </c>
      <c r="V59" s="17">
        <v>29822.713242523729</v>
      </c>
      <c r="W59" s="17">
        <v>29966.209857067119</v>
      </c>
      <c r="X59" s="17">
        <v>30629.551690156597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29858.408975405666</v>
      </c>
      <c r="S61" s="17">
        <v>30257.976588891885</v>
      </c>
      <c r="T61" s="17">
        <v>30818.337245478881</v>
      </c>
      <c r="U61" s="17">
        <v>31010.131694642008</v>
      </c>
      <c r="V61" s="17">
        <v>30167.385886302582</v>
      </c>
      <c r="W61" s="17">
        <v>30328.01020651971</v>
      </c>
      <c r="X61" s="17">
        <v>31008.542951675434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582.02482884000005</v>
      </c>
      <c r="X67" s="5">
        <v>582.02482884000005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147</v>
      </c>
      <c r="B70" s="76" t="s">
        <v>119</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1857.9651864099999</v>
      </c>
      <c r="S71" s="5">
        <v>1658.1651864099999</v>
      </c>
      <c r="T71" s="5">
        <v>1638.5275006599998</v>
      </c>
      <c r="U71" s="5">
        <v>1479.5275006599998</v>
      </c>
      <c r="V71" s="5">
        <v>1675.5537045900001</v>
      </c>
      <c r="W71" s="5">
        <v>1983.9322657100001</v>
      </c>
      <c r="X71" s="5">
        <v>1983.9322657100001</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961.64292670999998</v>
      </c>
      <c r="P72" s="5">
        <v>1144.89481359</v>
      </c>
      <c r="Q72" s="5">
        <v>1144.89481359</v>
      </c>
      <c r="R72" s="5">
        <v>1144.89481359</v>
      </c>
      <c r="S72" s="5">
        <v>1147.33179853</v>
      </c>
      <c r="T72" s="5">
        <v>2144.89481359</v>
      </c>
      <c r="U72" s="5">
        <v>2144.89481359</v>
      </c>
      <c r="V72" s="5">
        <v>2144.89481359</v>
      </c>
      <c r="W72" s="5">
        <v>2194.8739473400001</v>
      </c>
      <c r="X72" s="5">
        <v>2194.8739473400001</v>
      </c>
    </row>
    <row r="73" spans="1:24">
      <c r="A73" s="6" t="s">
        <v>147</v>
      </c>
      <c r="B73" s="77" t="s">
        <v>122</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97" t="s">
        <v>138</v>
      </c>
      <c r="B74" s="97"/>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10678.134438818295</v>
      </c>
      <c r="P74" s="17">
        <v>11108.052221828329</v>
      </c>
      <c r="Q74" s="17">
        <v>11507.045454530145</v>
      </c>
      <c r="R74" s="17">
        <v>10808.865809727153</v>
      </c>
      <c r="S74" s="17">
        <v>10799.642833213769</v>
      </c>
      <c r="T74" s="17">
        <v>11492.637243120556</v>
      </c>
      <c r="U74" s="17">
        <v>11612.574430362825</v>
      </c>
      <c r="V74" s="17">
        <v>11963.378363557509</v>
      </c>
      <c r="W74" s="17">
        <v>12373.802761929623</v>
      </c>
      <c r="X74" s="17">
        <v>12498.587364835665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10762.729458545882</v>
      </c>
      <c r="P76" s="17">
        <v>11196.10338671936</v>
      </c>
      <c r="Q76" s="17">
        <v>11599.905838462324</v>
      </c>
      <c r="R76" s="17">
        <v>10905.977943562666</v>
      </c>
      <c r="S76" s="17">
        <v>10902.041588083293</v>
      </c>
      <c r="T76" s="17">
        <v>11600.371546206135</v>
      </c>
      <c r="U76" s="17">
        <v>11724.633120856313</v>
      </c>
      <c r="V76" s="17">
        <v>12080.019542680935</v>
      </c>
      <c r="W76" s="17">
        <v>12495.125123528465</v>
      </c>
      <c r="X76" s="17">
        <v>12625.839850154489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148</v>
      </c>
      <c r="B85" s="76" t="s">
        <v>119</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148</v>
      </c>
      <c r="B86" s="76" t="s">
        <v>120</v>
      </c>
      <c r="C86" s="5">
        <v>572.95000000000005</v>
      </c>
      <c r="D86" s="5">
        <v>572.95000000000005</v>
      </c>
      <c r="E86" s="5">
        <v>572.95000000000005</v>
      </c>
      <c r="F86" s="5">
        <v>673.72286618999999</v>
      </c>
      <c r="G86" s="5">
        <v>794.11135012</v>
      </c>
      <c r="H86" s="5">
        <v>923.21569310999996</v>
      </c>
      <c r="I86" s="5">
        <v>1058.7670001500001</v>
      </c>
      <c r="J86" s="5">
        <v>1136.9476149499999</v>
      </c>
      <c r="K86" s="5">
        <v>1292.2993642700001</v>
      </c>
      <c r="L86" s="5">
        <v>1398.5019543999999</v>
      </c>
      <c r="M86" s="5">
        <v>1480.2864631099999</v>
      </c>
      <c r="N86" s="5">
        <v>1682.6280923499999</v>
      </c>
      <c r="O86" s="5">
        <v>1789.7045384799999</v>
      </c>
      <c r="P86" s="5">
        <v>1978.38952509</v>
      </c>
      <c r="Q86" s="5">
        <v>2074.4229333499998</v>
      </c>
      <c r="R86" s="5">
        <v>2211.9741750799999</v>
      </c>
      <c r="S86" s="5">
        <v>2313.5612179999998</v>
      </c>
      <c r="T86" s="5">
        <v>2611.9701931499999</v>
      </c>
      <c r="U86" s="5">
        <v>2611.9701931499999</v>
      </c>
      <c r="V86" s="5">
        <v>2742.08478036</v>
      </c>
      <c r="W86" s="5">
        <v>2742.08478036</v>
      </c>
      <c r="X86" s="5">
        <v>2742.08478036</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97" t="s">
        <v>138</v>
      </c>
      <c r="B89" s="97"/>
      <c r="C89" s="17">
        <v>3304.1650441727693</v>
      </c>
      <c r="D89" s="17">
        <v>3345.9362691959759</v>
      </c>
      <c r="E89" s="17">
        <v>3371.6076112666842</v>
      </c>
      <c r="F89" s="17">
        <v>3491.9118754200658</v>
      </c>
      <c r="G89" s="17">
        <v>3631.7049931098072</v>
      </c>
      <c r="H89" s="17">
        <v>3775.0660063845739</v>
      </c>
      <c r="I89" s="17">
        <v>3915.5282127294963</v>
      </c>
      <c r="J89" s="17">
        <v>4166.2364571584585</v>
      </c>
      <c r="K89" s="17">
        <v>4351.3343702926977</v>
      </c>
      <c r="L89" s="17">
        <v>4565.9021604651844</v>
      </c>
      <c r="M89" s="17">
        <v>4780.3908414379366</v>
      </c>
      <c r="N89" s="17">
        <v>5453.929657850882</v>
      </c>
      <c r="O89" s="17">
        <v>5635.4042226952824</v>
      </c>
      <c r="P89" s="17">
        <v>5870.4714217548462</v>
      </c>
      <c r="Q89" s="17">
        <v>6003.2338925407403</v>
      </c>
      <c r="R89" s="17">
        <v>6175.747105301004</v>
      </c>
      <c r="S89" s="17">
        <v>6340.8305421895102</v>
      </c>
      <c r="T89" s="17">
        <v>6685.7895802757548</v>
      </c>
      <c r="U89" s="17">
        <v>6706.1221878089682</v>
      </c>
      <c r="V89" s="17">
        <v>6899.7870487788914</v>
      </c>
      <c r="W89" s="17">
        <v>6932.8516281049351</v>
      </c>
      <c r="X89" s="17">
        <v>7068.8917285208599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3333.6750441727695</v>
      </c>
      <c r="D91" s="17">
        <v>3375.4702769117371</v>
      </c>
      <c r="E91" s="17">
        <v>3401.4011385751078</v>
      </c>
      <c r="F91" s="17">
        <v>3521.8828996950333</v>
      </c>
      <c r="G91" s="17">
        <v>3661.7872732305368</v>
      </c>
      <c r="H91" s="17">
        <v>3805.2374408962128</v>
      </c>
      <c r="I91" s="17">
        <v>3945.8930483197664</v>
      </c>
      <c r="J91" s="17">
        <v>4196.061887949324</v>
      </c>
      <c r="K91" s="17">
        <v>4381.8447622973035</v>
      </c>
      <c r="L91" s="17">
        <v>4597.0307908754121</v>
      </c>
      <c r="M91" s="17">
        <v>4811.6610796749464</v>
      </c>
      <c r="N91" s="17">
        <v>5485.3540023087198</v>
      </c>
      <c r="O91" s="17">
        <v>5666.9240938159373</v>
      </c>
      <c r="P91" s="17">
        <v>5902.1459367597954</v>
      </c>
      <c r="Q91" s="17">
        <v>6035.0685061573486</v>
      </c>
      <c r="R91" s="17">
        <v>6207.5007549177126</v>
      </c>
      <c r="S91" s="17">
        <v>6372.7690836344509</v>
      </c>
      <c r="T91" s="17">
        <v>6717.9663758372008</v>
      </c>
      <c r="U91" s="17">
        <v>6738.4951632306456</v>
      </c>
      <c r="V91" s="17">
        <v>6932.3933016315914</v>
      </c>
      <c r="W91" s="17">
        <v>6965.5900557869636</v>
      </c>
      <c r="X91" s="17">
        <v>7101.9245570132689</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77</v>
      </c>
      <c r="B5" s="6" t="s">
        <v>114</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77</v>
      </c>
      <c r="B6" s="6" t="s">
        <v>115</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77</v>
      </c>
      <c r="B7" s="6" t="s">
        <v>116</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77</v>
      </c>
      <c r="B8" s="6" t="s">
        <v>117</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77</v>
      </c>
      <c r="B9" s="6" t="s">
        <v>118</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77</v>
      </c>
      <c r="B12" s="6" t="s">
        <v>121</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128</v>
      </c>
      <c r="B22" s="6" t="s">
        <v>116</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128</v>
      </c>
      <c r="B23" s="6" t="s">
        <v>117</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128</v>
      </c>
      <c r="B24" s="6" t="s">
        <v>118</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128</v>
      </c>
      <c r="B27" s="6" t="s">
        <v>121</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145</v>
      </c>
      <c r="B37" s="6" t="s">
        <v>116</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145</v>
      </c>
      <c r="B38" s="6" t="s">
        <v>117</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145</v>
      </c>
      <c r="B39" s="6" t="s">
        <v>118</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145</v>
      </c>
      <c r="B42" s="6" t="s">
        <v>121</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146</v>
      </c>
      <c r="B51" s="6" t="s">
        <v>115</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146</v>
      </c>
      <c r="B52" s="6" t="s">
        <v>116</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146</v>
      </c>
      <c r="B53" s="6" t="s">
        <v>117</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146</v>
      </c>
      <c r="B54" s="6" t="s">
        <v>118</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146</v>
      </c>
      <c r="B57" s="6" t="s">
        <v>121</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147</v>
      </c>
      <c r="B67" s="6" t="s">
        <v>116</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147</v>
      </c>
      <c r="B72" s="6" t="s">
        <v>121</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148</v>
      </c>
      <c r="B84" s="6" t="s">
        <v>118</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148</v>
      </c>
      <c r="B87" s="6" t="s">
        <v>121</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94189.334396318678</v>
      </c>
      <c r="D4" s="5">
        <v>90312.911739271833</v>
      </c>
      <c r="E4" s="5">
        <v>89923.571215413176</v>
      </c>
      <c r="F4" s="5">
        <v>85445.692354265106</v>
      </c>
      <c r="G4" s="5">
        <v>84012.961374914914</v>
      </c>
      <c r="H4" s="5">
        <v>80056.307386535438</v>
      </c>
      <c r="I4" s="5">
        <v>82246.305652656272</v>
      </c>
      <c r="J4" s="5">
        <v>73209.552318699163</v>
      </c>
      <c r="K4" s="5">
        <v>72217.539257795346</v>
      </c>
      <c r="L4" s="5">
        <v>76225.100083647689</v>
      </c>
      <c r="M4" s="5">
        <v>72475.772874864138</v>
      </c>
      <c r="N4" s="5">
        <v>73887.268450119678</v>
      </c>
      <c r="O4" s="5">
        <v>75727.603862216958</v>
      </c>
      <c r="P4" s="5">
        <v>73130.696826524683</v>
      </c>
      <c r="Q4" s="5">
        <v>47390.805127424996</v>
      </c>
      <c r="R4" s="5">
        <v>42835.542145305742</v>
      </c>
      <c r="S4" s="5">
        <v>34337.556584361242</v>
      </c>
      <c r="T4" s="5">
        <v>34957.050901327704</v>
      </c>
      <c r="U4" s="5">
        <v>35683.422779815388</v>
      </c>
      <c r="V4" s="5">
        <v>34242.79263889297</v>
      </c>
      <c r="W4" s="5">
        <v>33869.930118309203</v>
      </c>
      <c r="AA4" s="83"/>
    </row>
    <row r="5" spans="1:27">
      <c r="A5" s="6" t="s">
        <v>77</v>
      </c>
      <c r="B5" s="6" t="s">
        <v>114</v>
      </c>
      <c r="C5" s="5">
        <v>31568.700438612032</v>
      </c>
      <c r="D5" s="5">
        <v>33310.461900509268</v>
      </c>
      <c r="E5" s="5">
        <v>33108.369176542306</v>
      </c>
      <c r="F5" s="5">
        <v>33604.69826785176</v>
      </c>
      <c r="G5" s="5">
        <v>33446.378938927941</v>
      </c>
      <c r="H5" s="5">
        <v>31320.254379994898</v>
      </c>
      <c r="I5" s="5">
        <v>33076.0569258502</v>
      </c>
      <c r="J5" s="5">
        <v>30590.846788600385</v>
      </c>
      <c r="K5" s="5">
        <v>28183.861245601631</v>
      </c>
      <c r="L5" s="5">
        <v>27581.69470516919</v>
      </c>
      <c r="M5" s="5">
        <v>24041.226619448222</v>
      </c>
      <c r="N5" s="5">
        <v>22612.428973638682</v>
      </c>
      <c r="O5" s="5">
        <v>22842.533700585271</v>
      </c>
      <c r="P5" s="5">
        <v>22138.185473764359</v>
      </c>
      <c r="Q5" s="5">
        <v>21270.155435950845</v>
      </c>
      <c r="R5" s="5">
        <v>21130.812467997184</v>
      </c>
      <c r="S5" s="5">
        <v>21420.253936132882</v>
      </c>
      <c r="T5" s="5">
        <v>21904.678997104249</v>
      </c>
      <c r="U5" s="5">
        <v>21971.367052605303</v>
      </c>
      <c r="V5" s="5">
        <v>21911.645077421887</v>
      </c>
      <c r="W5" s="5">
        <v>21295.042304856932</v>
      </c>
      <c r="AA5" s="83"/>
    </row>
    <row r="6" spans="1:27">
      <c r="A6" s="6" t="s">
        <v>77</v>
      </c>
      <c r="B6" s="6" t="s">
        <v>115</v>
      </c>
      <c r="C6" s="5">
        <v>3094.1642676701649</v>
      </c>
      <c r="D6" s="5">
        <v>3060.6334842061069</v>
      </c>
      <c r="E6" s="5">
        <v>2693.8710344925548</v>
      </c>
      <c r="F6" s="5">
        <v>1924.1753876010525</v>
      </c>
      <c r="G6" s="5">
        <v>1927.2764329533261</v>
      </c>
      <c r="H6" s="5">
        <v>1922.5344938905528</v>
      </c>
      <c r="I6" s="5">
        <v>1929.1057036542702</v>
      </c>
      <c r="J6" s="5">
        <v>1873.9230685685231</v>
      </c>
      <c r="K6" s="5">
        <v>1873.8425193744401</v>
      </c>
      <c r="L6" s="5">
        <v>1874.0474067605319</v>
      </c>
      <c r="M6" s="5">
        <v>1880.6579739047752</v>
      </c>
      <c r="N6" s="5">
        <v>1871.4793919912913</v>
      </c>
      <c r="O6" s="5">
        <v>1871.4793919912918</v>
      </c>
      <c r="P6" s="5">
        <v>1871.4793919912934</v>
      </c>
      <c r="Q6" s="5">
        <v>2726.760161630064</v>
      </c>
      <c r="R6" s="5">
        <v>2711.3732714311245</v>
      </c>
      <c r="S6" s="5">
        <v>5361.0250835439747</v>
      </c>
      <c r="T6" s="5">
        <v>2303.4605711705776</v>
      </c>
      <c r="U6" s="5">
        <v>2626.1761951423368</v>
      </c>
      <c r="V6" s="5">
        <v>4274.4291988306886</v>
      </c>
      <c r="W6" s="5">
        <v>2239.8383480116681</v>
      </c>
      <c r="AA6" s="83"/>
    </row>
    <row r="7" spans="1:27">
      <c r="A7" s="6" t="s">
        <v>77</v>
      </c>
      <c r="B7" s="6" t="s">
        <v>116</v>
      </c>
      <c r="C7" s="5">
        <v>73.951942294370241</v>
      </c>
      <c r="D7" s="5">
        <v>51.939167779925342</v>
      </c>
      <c r="E7" s="5">
        <v>71.737193815173583</v>
      </c>
      <c r="F7" s="5">
        <v>30.626212144388699</v>
      </c>
      <c r="G7" s="5">
        <v>10.068520131005078</v>
      </c>
      <c r="H7" s="5">
        <v>1.0880682325450419</v>
      </c>
      <c r="I7" s="5">
        <v>1.3618244389679999</v>
      </c>
      <c r="J7" s="5">
        <v>7.152033041638358</v>
      </c>
      <c r="K7" s="5">
        <v>5.6393054179230733</v>
      </c>
      <c r="L7" s="5">
        <v>2.9289091968235024</v>
      </c>
      <c r="M7" s="5">
        <v>5.4791579379511361</v>
      </c>
      <c r="N7" s="5">
        <v>1.7459624674763849</v>
      </c>
      <c r="O7" s="5">
        <v>5.5020434884748415</v>
      </c>
      <c r="P7" s="5">
        <v>23.053687066365331</v>
      </c>
      <c r="Q7" s="5">
        <v>99.086271859539806</v>
      </c>
      <c r="R7" s="5">
        <v>145.79206630791543</v>
      </c>
      <c r="S7" s="5">
        <v>1152.5469326912389</v>
      </c>
      <c r="T7" s="5">
        <v>292.01692154167984</v>
      </c>
      <c r="U7" s="5">
        <v>231.20281763967535</v>
      </c>
      <c r="V7" s="5">
        <v>960.43146138772101</v>
      </c>
      <c r="W7" s="5">
        <v>127.30662596981728</v>
      </c>
      <c r="AA7" s="83"/>
    </row>
    <row r="8" spans="1:27">
      <c r="A8" s="6" t="s">
        <v>77</v>
      </c>
      <c r="B8" s="6" t="s">
        <v>117</v>
      </c>
      <c r="C8" s="5">
        <v>16025.984224454185</v>
      </c>
      <c r="D8" s="5">
        <v>13289.217602150517</v>
      </c>
      <c r="E8" s="5">
        <v>13105.654978818009</v>
      </c>
      <c r="F8" s="5">
        <v>16205.142040766903</v>
      </c>
      <c r="G8" s="5">
        <v>13849.07129224239</v>
      </c>
      <c r="H8" s="5">
        <v>15464.887294252476</v>
      </c>
      <c r="I8" s="5">
        <v>9357.18371637973</v>
      </c>
      <c r="J8" s="5">
        <v>16154.108114325918</v>
      </c>
      <c r="K8" s="5">
        <v>15272.31447367052</v>
      </c>
      <c r="L8" s="5">
        <v>11858.302791124726</v>
      </c>
      <c r="M8" s="5">
        <v>15451.134031850539</v>
      </c>
      <c r="N8" s="5">
        <v>13217.196605659199</v>
      </c>
      <c r="O8" s="5">
        <v>12762.029371722168</v>
      </c>
      <c r="P8" s="5">
        <v>15267.553705519713</v>
      </c>
      <c r="Q8" s="5">
        <v>14384.925882113937</v>
      </c>
      <c r="R8" s="5">
        <v>16363.282506129342</v>
      </c>
      <c r="S8" s="5">
        <v>9793.1149704574364</v>
      </c>
      <c r="T8" s="5">
        <v>17379.047973781348</v>
      </c>
      <c r="U8" s="5">
        <v>15711.949030265456</v>
      </c>
      <c r="V8" s="5">
        <v>12547.089328709411</v>
      </c>
      <c r="W8" s="5">
        <v>15516.713408119007</v>
      </c>
      <c r="AA8" s="83"/>
    </row>
    <row r="9" spans="1:27">
      <c r="A9" s="6" t="s">
        <v>77</v>
      </c>
      <c r="B9" s="6" t="s">
        <v>118</v>
      </c>
      <c r="C9" s="5">
        <v>720.09736333511398</v>
      </c>
      <c r="D9" s="5">
        <v>824.93187042842953</v>
      </c>
      <c r="E9" s="5">
        <v>806.1199427889602</v>
      </c>
      <c r="F9" s="5">
        <v>1401.752817184414</v>
      </c>
      <c r="G9" s="5">
        <v>2739.0495599968144</v>
      </c>
      <c r="H9" s="5">
        <v>2704.5634306695188</v>
      </c>
      <c r="I9" s="5">
        <v>3841.6212484828102</v>
      </c>
      <c r="J9" s="5">
        <v>3145.6440808064931</v>
      </c>
      <c r="K9" s="5">
        <v>4228.7762000595449</v>
      </c>
      <c r="L9" s="5">
        <v>3735.7507578284612</v>
      </c>
      <c r="M9" s="5">
        <v>4053.1560918393352</v>
      </c>
      <c r="N9" s="5">
        <v>6698.9097644236244</v>
      </c>
      <c r="O9" s="5">
        <v>6401.5753831783459</v>
      </c>
      <c r="P9" s="5">
        <v>5703.7343158765798</v>
      </c>
      <c r="Q9" s="5">
        <v>8283.3761784095313</v>
      </c>
      <c r="R9" s="5">
        <v>8329.441910548494</v>
      </c>
      <c r="S9" s="5">
        <v>9919.3317025470169</v>
      </c>
      <c r="T9" s="5">
        <v>9463.2494062009409</v>
      </c>
      <c r="U9" s="5">
        <v>8990.8033854391997</v>
      </c>
      <c r="V9" s="5">
        <v>10441.635704769855</v>
      </c>
      <c r="W9" s="5">
        <v>10575.982700425397</v>
      </c>
      <c r="AA9" s="83"/>
    </row>
    <row r="10" spans="1:27">
      <c r="A10" s="6" t="s">
        <v>77</v>
      </c>
      <c r="B10" s="6" t="s">
        <v>119</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77</v>
      </c>
      <c r="B11" s="6" t="s">
        <v>120</v>
      </c>
      <c r="C11" s="5">
        <v>29257.451372462008</v>
      </c>
      <c r="D11" s="5">
        <v>30353.578196995804</v>
      </c>
      <c r="E11" s="5">
        <v>31007.232596067406</v>
      </c>
      <c r="F11" s="5">
        <v>32083.617305549706</v>
      </c>
      <c r="G11" s="5">
        <v>34567.53331459358</v>
      </c>
      <c r="H11" s="5">
        <v>37976.554736098929</v>
      </c>
      <c r="I11" s="5">
        <v>38179.366465201034</v>
      </c>
      <c r="J11" s="5">
        <v>42573.181110650614</v>
      </c>
      <c r="K11" s="5">
        <v>44045.585946969091</v>
      </c>
      <c r="L11" s="5">
        <v>44001.120806644321</v>
      </c>
      <c r="M11" s="5">
        <v>47580.010074727354</v>
      </c>
      <c r="N11" s="5">
        <v>44523.912001886514</v>
      </c>
      <c r="O11" s="5">
        <v>43941.533766871114</v>
      </c>
      <c r="P11" s="5">
        <v>45299.229135236397</v>
      </c>
      <c r="Q11" s="5">
        <v>62878.80251518049</v>
      </c>
      <c r="R11" s="5">
        <v>65697.212319034457</v>
      </c>
      <c r="S11" s="5">
        <v>74240.386690974963</v>
      </c>
      <c r="T11" s="5">
        <v>75826.629245464137</v>
      </c>
      <c r="U11" s="5">
        <v>76038.902283661679</v>
      </c>
      <c r="V11" s="5">
        <v>74316.235297641222</v>
      </c>
      <c r="W11" s="5">
        <v>75466.503127370379</v>
      </c>
      <c r="AA11" s="83"/>
    </row>
    <row r="12" spans="1:27">
      <c r="A12" s="6" t="s">
        <v>77</v>
      </c>
      <c r="B12" s="6" t="s">
        <v>121</v>
      </c>
      <c r="C12" s="5">
        <v>12774.527528157601</v>
      </c>
      <c r="D12" s="5">
        <v>15384.050673713733</v>
      </c>
      <c r="E12" s="5">
        <v>14970.455899979332</v>
      </c>
      <c r="F12" s="5">
        <v>14849.791766723794</v>
      </c>
      <c r="G12" s="5">
        <v>15587.14960275494</v>
      </c>
      <c r="H12" s="5">
        <v>16088.915089482634</v>
      </c>
      <c r="I12" s="5">
        <v>18757.192760917849</v>
      </c>
      <c r="J12" s="5">
        <v>18365.860057369111</v>
      </c>
      <c r="K12" s="5">
        <v>22101.884524532645</v>
      </c>
      <c r="L12" s="5">
        <v>22443.793419125657</v>
      </c>
      <c r="M12" s="5">
        <v>23139.821863981404</v>
      </c>
      <c r="N12" s="5">
        <v>29875.007169289966</v>
      </c>
      <c r="O12" s="5">
        <v>29540.341155038484</v>
      </c>
      <c r="P12" s="5">
        <v>29260.444587939892</v>
      </c>
      <c r="Q12" s="5">
        <v>40064.377427705738</v>
      </c>
      <c r="R12" s="5">
        <v>40587.264672733392</v>
      </c>
      <c r="S12" s="5">
        <v>44820.797772524238</v>
      </c>
      <c r="T12" s="5">
        <v>39327.477854190074</v>
      </c>
      <c r="U12" s="5">
        <v>41413.555607106515</v>
      </c>
      <c r="V12" s="5">
        <v>48376.299684316153</v>
      </c>
      <c r="W12" s="5">
        <v>50009.369745822623</v>
      </c>
      <c r="AA12" s="83"/>
    </row>
    <row r="13" spans="1:27">
      <c r="A13" s="6" t="s">
        <v>77</v>
      </c>
      <c r="B13" s="6" t="s">
        <v>122</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97" t="s">
        <v>150</v>
      </c>
      <c r="B14" s="97"/>
      <c r="C14" s="17">
        <v>206036.43485616552</v>
      </c>
      <c r="D14" s="17">
        <v>206909.41427979179</v>
      </c>
      <c r="E14" s="17">
        <v>207743.56876355526</v>
      </c>
      <c r="F14" s="17">
        <v>208541.17660702369</v>
      </c>
      <c r="G14" s="17">
        <v>209233.54286604931</v>
      </c>
      <c r="H14" s="17">
        <v>210020.35911951697</v>
      </c>
      <c r="I14" s="17">
        <v>212206.44439194634</v>
      </c>
      <c r="J14" s="17">
        <v>212900.83392820993</v>
      </c>
      <c r="K14" s="17">
        <v>215233.58719355188</v>
      </c>
      <c r="L14" s="17">
        <v>217133.15029261456</v>
      </c>
      <c r="M14" s="17">
        <v>219596.86803347978</v>
      </c>
      <c r="N14" s="17">
        <v>222795.77039301302</v>
      </c>
      <c r="O14" s="17">
        <v>225139.98412848305</v>
      </c>
      <c r="P14" s="17">
        <v>227335.62372621289</v>
      </c>
      <c r="Q14" s="17">
        <v>231548.31594585694</v>
      </c>
      <c r="R14" s="17">
        <v>234208.09267767175</v>
      </c>
      <c r="S14" s="17">
        <v>237519.15820317355</v>
      </c>
      <c r="T14" s="17">
        <v>239884.49844544139</v>
      </c>
      <c r="U14" s="17">
        <v>242876.65796195855</v>
      </c>
      <c r="V14" s="17">
        <v>247002.62051407696</v>
      </c>
      <c r="W14" s="17">
        <v>250164.70045079384</v>
      </c>
      <c r="AA14" s="83"/>
    </row>
    <row r="15" spans="1:27">
      <c r="A15" s="6" t="s">
        <v>77</v>
      </c>
      <c r="B15" s="6" t="s">
        <v>124</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97" t="s">
        <v>144</v>
      </c>
      <c r="B16" s="97"/>
      <c r="C16" s="17">
        <v>206036.43485616552</v>
      </c>
      <c r="D16" s="17">
        <v>206909.41427979179</v>
      </c>
      <c r="E16" s="17">
        <v>207743.56876355526</v>
      </c>
      <c r="F16" s="17">
        <v>208541.64933502825</v>
      </c>
      <c r="G16" s="17">
        <v>209233.54286604931</v>
      </c>
      <c r="H16" s="17">
        <v>210020.35911951697</v>
      </c>
      <c r="I16" s="17">
        <v>212206.44439194634</v>
      </c>
      <c r="J16" s="17">
        <v>212900.83392820993</v>
      </c>
      <c r="K16" s="17">
        <v>215235.47046248987</v>
      </c>
      <c r="L16" s="17">
        <v>217133.15029261456</v>
      </c>
      <c r="M16" s="17">
        <v>219596.86803347978</v>
      </c>
      <c r="N16" s="17">
        <v>222796.6094308419</v>
      </c>
      <c r="O16" s="17">
        <v>225141.70662772862</v>
      </c>
      <c r="P16" s="17">
        <v>227336.97246208787</v>
      </c>
      <c r="Q16" s="17">
        <v>231549.87132220267</v>
      </c>
      <c r="R16" s="17">
        <v>234211.92829930159</v>
      </c>
      <c r="S16" s="17">
        <v>237520.9914356441</v>
      </c>
      <c r="T16" s="17">
        <v>239887.61540785982</v>
      </c>
      <c r="U16" s="17">
        <v>242882.95464243673</v>
      </c>
      <c r="V16" s="17">
        <v>247004.02347179412</v>
      </c>
      <c r="W16" s="17">
        <v>250165.42701826297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45226.938242680139</v>
      </c>
      <c r="D19" s="5">
        <v>43290.972209202824</v>
      </c>
      <c r="E19" s="5">
        <v>38823.893432303637</v>
      </c>
      <c r="F19" s="5">
        <v>35888.39467738675</v>
      </c>
      <c r="G19" s="5">
        <v>34810.489251834311</v>
      </c>
      <c r="H19" s="5">
        <v>33826.247694079415</v>
      </c>
      <c r="I19" s="5">
        <v>35932.852491712678</v>
      </c>
      <c r="J19" s="5">
        <v>31742.937369386138</v>
      </c>
      <c r="K19" s="5">
        <v>30989.199291803772</v>
      </c>
      <c r="L19" s="5">
        <v>35085.27079565711</v>
      </c>
      <c r="M19" s="5">
        <v>31278.793230863419</v>
      </c>
      <c r="N19" s="5">
        <v>26584.298442049054</v>
      </c>
      <c r="O19" s="5">
        <v>26674.19999999959</v>
      </c>
      <c r="P19" s="5">
        <v>25677.462514478939</v>
      </c>
      <c r="Q19" s="5">
        <v>8508.8342588167379</v>
      </c>
      <c r="R19" s="5">
        <v>8653.2473344967675</v>
      </c>
      <c r="S19" s="5">
        <v>8563.8474836832756</v>
      </c>
      <c r="T19" s="5">
        <v>8627.6268895171925</v>
      </c>
      <c r="U19" s="5">
        <v>8696.1600000005601</v>
      </c>
      <c r="V19" s="5">
        <v>8507.241269906066</v>
      </c>
      <c r="W19" s="5">
        <v>8285.8735507696147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34.689599999998684</v>
      </c>
      <c r="E21" s="5">
        <v>104.35391999999871</v>
      </c>
      <c r="F21" s="5">
        <v>65.524800000000482</v>
      </c>
      <c r="G21" s="5">
        <v>65.524800000000312</v>
      </c>
      <c r="H21" s="5">
        <v>65.524800000000141</v>
      </c>
      <c r="I21" s="5">
        <v>65.704320000000024</v>
      </c>
      <c r="J21" s="5">
        <v>65.524799999999942</v>
      </c>
      <c r="K21" s="5">
        <v>65.524799999999686</v>
      </c>
      <c r="L21" s="5">
        <v>65.524799999999885</v>
      </c>
      <c r="M21" s="5">
        <v>65.704320000000124</v>
      </c>
      <c r="N21" s="5">
        <v>65.524799999999885</v>
      </c>
      <c r="O21" s="5">
        <v>65.524800000000383</v>
      </c>
      <c r="P21" s="5">
        <v>65.524800000000198</v>
      </c>
      <c r="Q21" s="5">
        <v>463.41528733732764</v>
      </c>
      <c r="R21" s="5">
        <v>489.60241699534896</v>
      </c>
      <c r="S21" s="5">
        <v>1568.5518503954938</v>
      </c>
      <c r="T21" s="5">
        <v>404.9571576607957</v>
      </c>
      <c r="U21" s="5">
        <v>575.61563729237082</v>
      </c>
      <c r="V21" s="5">
        <v>1453.2396776769046</v>
      </c>
      <c r="W21" s="5">
        <v>561.21557371134782</v>
      </c>
    </row>
    <row r="22" spans="1:27">
      <c r="A22" s="6" t="s">
        <v>128</v>
      </c>
      <c r="B22" s="6" t="s">
        <v>116</v>
      </c>
      <c r="C22" s="5">
        <v>9.3002733451827773</v>
      </c>
      <c r="D22" s="5">
        <v>1.1066336678477E-2</v>
      </c>
      <c r="E22" s="5">
        <v>9.6939319037421221</v>
      </c>
      <c r="F22" s="5">
        <v>23.403082401581027</v>
      </c>
      <c r="G22" s="5">
        <v>0</v>
      </c>
      <c r="H22" s="5">
        <v>0</v>
      </c>
      <c r="I22" s="5">
        <v>0</v>
      </c>
      <c r="J22" s="5">
        <v>0</v>
      </c>
      <c r="K22" s="5">
        <v>0</v>
      </c>
      <c r="L22" s="5">
        <v>0</v>
      </c>
      <c r="M22" s="5">
        <v>0.58586283717028997</v>
      </c>
      <c r="N22" s="5">
        <v>0</v>
      </c>
      <c r="O22" s="5">
        <v>4.4871588143643475</v>
      </c>
      <c r="P22" s="5">
        <v>12.824964397528714</v>
      </c>
      <c r="Q22" s="5">
        <v>28.492077401714297</v>
      </c>
      <c r="R22" s="5">
        <v>61.620430230051753</v>
      </c>
      <c r="S22" s="5">
        <v>264.34551632064222</v>
      </c>
      <c r="T22" s="5">
        <v>81.029906283511465</v>
      </c>
      <c r="U22" s="5">
        <v>46.256774809156283</v>
      </c>
      <c r="V22" s="5">
        <v>247.99228579679121</v>
      </c>
      <c r="W22" s="5">
        <v>24.28162642080099</v>
      </c>
    </row>
    <row r="23" spans="1:27">
      <c r="A23" s="6" t="s">
        <v>128</v>
      </c>
      <c r="B23" s="6" t="s">
        <v>117</v>
      </c>
      <c r="C23" s="5">
        <v>2222.0467563770244</v>
      </c>
      <c r="D23" s="5">
        <v>2001.8650709429071</v>
      </c>
      <c r="E23" s="5">
        <v>1926.4230324481468</v>
      </c>
      <c r="F23" s="5">
        <v>2972.9506913264868</v>
      </c>
      <c r="G23" s="5">
        <v>1941.6204595609756</v>
      </c>
      <c r="H23" s="5">
        <v>2329.1508644506694</v>
      </c>
      <c r="I23" s="5">
        <v>1026.5337293770226</v>
      </c>
      <c r="J23" s="5">
        <v>3582.5169385713111</v>
      </c>
      <c r="K23" s="5">
        <v>3231.485582942626</v>
      </c>
      <c r="L23" s="5">
        <v>1982.4214857377533</v>
      </c>
      <c r="M23" s="5">
        <v>2316.9972672569343</v>
      </c>
      <c r="N23" s="5">
        <v>2210.6787691687236</v>
      </c>
      <c r="O23" s="5">
        <v>2024.7430708564186</v>
      </c>
      <c r="P23" s="5">
        <v>2911.4831256194975</v>
      </c>
      <c r="Q23" s="5">
        <v>2969.432833597828</v>
      </c>
      <c r="R23" s="5">
        <v>3269.8736684704591</v>
      </c>
      <c r="S23" s="5">
        <v>2068.1652197274771</v>
      </c>
      <c r="T23" s="5">
        <v>4304.6435055643851</v>
      </c>
      <c r="U23" s="5">
        <v>3884.0839051620987</v>
      </c>
      <c r="V23" s="5">
        <v>3041.125636420692</v>
      </c>
      <c r="W23" s="5">
        <v>3188.7350553073511</v>
      </c>
    </row>
    <row r="24" spans="1:27">
      <c r="A24" s="6" t="s">
        <v>128</v>
      </c>
      <c r="B24" s="6" t="s">
        <v>118</v>
      </c>
      <c r="C24" s="5">
        <v>163.93804242822898</v>
      </c>
      <c r="D24" s="5">
        <v>196.22429285311375</v>
      </c>
      <c r="E24" s="5">
        <v>98.496403594165827</v>
      </c>
      <c r="F24" s="5">
        <v>414.55032188322809</v>
      </c>
      <c r="G24" s="5">
        <v>1529.7754096930737</v>
      </c>
      <c r="H24" s="5">
        <v>1405.1086985704667</v>
      </c>
      <c r="I24" s="5">
        <v>1954.5133635028099</v>
      </c>
      <c r="J24" s="5">
        <v>1260.7219292725952</v>
      </c>
      <c r="K24" s="5">
        <v>1406.2313231944158</v>
      </c>
      <c r="L24" s="5">
        <v>1529.5376813844489</v>
      </c>
      <c r="M24" s="5">
        <v>1712.7087026689246</v>
      </c>
      <c r="N24" s="5">
        <v>3907.274181936501</v>
      </c>
      <c r="O24" s="5">
        <v>3712.3639632366153</v>
      </c>
      <c r="P24" s="5">
        <v>2908.007059594469</v>
      </c>
      <c r="Q24" s="5">
        <v>5043.5010873165393</v>
      </c>
      <c r="R24" s="5">
        <v>5055.6395329092929</v>
      </c>
      <c r="S24" s="5">
        <v>6017.1640202575654</v>
      </c>
      <c r="T24" s="5">
        <v>5917.9455250024712</v>
      </c>
      <c r="U24" s="5">
        <v>5479.8848119685899</v>
      </c>
      <c r="V24" s="5">
        <v>6734.5537789188784</v>
      </c>
      <c r="W24" s="5">
        <v>6816.9389237525857</v>
      </c>
    </row>
    <row r="25" spans="1:27">
      <c r="A25" s="6" t="s">
        <v>128</v>
      </c>
      <c r="B25" s="6" t="s">
        <v>119</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128</v>
      </c>
      <c r="B26" s="6" t="s">
        <v>120</v>
      </c>
      <c r="C26" s="5">
        <v>4881.3247327328991</v>
      </c>
      <c r="D26" s="5">
        <v>5465.9769663500047</v>
      </c>
      <c r="E26" s="5">
        <v>5626.7252448765157</v>
      </c>
      <c r="F26" s="5">
        <v>5639.6941050651685</v>
      </c>
      <c r="G26" s="5">
        <v>5921.2469265981354</v>
      </c>
      <c r="H26" s="5">
        <v>5706.8459415231891</v>
      </c>
      <c r="I26" s="5">
        <v>5376.4121767320876</v>
      </c>
      <c r="J26" s="5">
        <v>5708.2540023320253</v>
      </c>
      <c r="K26" s="5">
        <v>5414.6315925844547</v>
      </c>
      <c r="L26" s="5">
        <v>5640.0905932009218</v>
      </c>
      <c r="M26" s="5">
        <v>5677.6983762920872</v>
      </c>
      <c r="N26" s="5">
        <v>5315.9446636616012</v>
      </c>
      <c r="O26" s="5">
        <v>5576.3477939415225</v>
      </c>
      <c r="P26" s="5">
        <v>5561.8403192293481</v>
      </c>
      <c r="Q26" s="5">
        <v>12540.185855707567</v>
      </c>
      <c r="R26" s="5">
        <v>12220.422307823854</v>
      </c>
      <c r="S26" s="5">
        <v>15280.928824103736</v>
      </c>
      <c r="T26" s="5">
        <v>17023.734332099924</v>
      </c>
      <c r="U26" s="5">
        <v>15742.174108183008</v>
      </c>
      <c r="V26" s="5">
        <v>14930.664285545889</v>
      </c>
      <c r="W26" s="5">
        <v>14096.46039851744</v>
      </c>
    </row>
    <row r="27" spans="1:27">
      <c r="A27" s="6" t="s">
        <v>128</v>
      </c>
      <c r="B27" s="6" t="s">
        <v>121</v>
      </c>
      <c r="C27" s="5">
        <v>4527.9494867679787</v>
      </c>
      <c r="D27" s="5">
        <v>5709.0314320843008</v>
      </c>
      <c r="E27" s="5">
        <v>5521.1756308981667</v>
      </c>
      <c r="F27" s="5">
        <v>5431.8470426146059</v>
      </c>
      <c r="G27" s="5">
        <v>5727.0749975059234</v>
      </c>
      <c r="H27" s="5">
        <v>5774.2155763758437</v>
      </c>
      <c r="I27" s="5">
        <v>5766.8822346094003</v>
      </c>
      <c r="J27" s="5">
        <v>5125.4808914414607</v>
      </c>
      <c r="K27" s="5">
        <v>5302.550213611431</v>
      </c>
      <c r="L27" s="5">
        <v>5437.8331941883871</v>
      </c>
      <c r="M27" s="5">
        <v>5561.9201957534597</v>
      </c>
      <c r="N27" s="5">
        <v>9997.710218313201</v>
      </c>
      <c r="O27" s="5">
        <v>9695.5076864012008</v>
      </c>
      <c r="P27" s="5">
        <v>9434.5594703932857</v>
      </c>
      <c r="Q27" s="5">
        <v>19421.418948829833</v>
      </c>
      <c r="R27" s="5">
        <v>19415.995716253674</v>
      </c>
      <c r="S27" s="5">
        <v>20731.811808806611</v>
      </c>
      <c r="T27" s="5">
        <v>18091.236348398805</v>
      </c>
      <c r="U27" s="5">
        <v>18779.707348460986</v>
      </c>
      <c r="V27" s="5">
        <v>22996.172448471796</v>
      </c>
      <c r="W27" s="5">
        <v>23679.231032816333</v>
      </c>
    </row>
    <row r="28" spans="1:27">
      <c r="A28" s="6" t="s">
        <v>128</v>
      </c>
      <c r="B28" s="6" t="s">
        <v>122</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97" t="s">
        <v>150</v>
      </c>
      <c r="B29" s="97"/>
      <c r="C29" s="17">
        <v>62957.531948127311</v>
      </c>
      <c r="D29" s="17">
        <v>63253.754490723215</v>
      </c>
      <c r="E29" s="17">
        <v>59247.544844195007</v>
      </c>
      <c r="F29" s="17">
        <v>57741.804994889186</v>
      </c>
      <c r="G29" s="17">
        <v>56537.255777806538</v>
      </c>
      <c r="H29" s="17">
        <v>56164.522682208917</v>
      </c>
      <c r="I29" s="17">
        <v>57228.763637976786</v>
      </c>
      <c r="J29" s="17">
        <v>55990.718468222432</v>
      </c>
      <c r="K29" s="17">
        <v>55549.334880258881</v>
      </c>
      <c r="L29" s="17">
        <v>59588.269208825965</v>
      </c>
      <c r="M29" s="17">
        <v>57120.833417282367</v>
      </c>
      <c r="N29" s="17">
        <v>57174.425858796079</v>
      </c>
      <c r="O29" s="17">
        <v>57661.054758362894</v>
      </c>
      <c r="P29" s="17">
        <v>58060.721580238096</v>
      </c>
      <c r="Q29" s="17">
        <v>59675.049577018799</v>
      </c>
      <c r="R29" s="17">
        <v>61038.821827112661</v>
      </c>
      <c r="S29" s="17">
        <v>66171.683477817031</v>
      </c>
      <c r="T29" s="17">
        <v>66857.590240050908</v>
      </c>
      <c r="U29" s="17">
        <v>66704.113567226275</v>
      </c>
      <c r="V29" s="17">
        <v>70734.066001049243</v>
      </c>
      <c r="W29" s="17">
        <v>69751.49690363319</v>
      </c>
    </row>
    <row r="30" spans="1:27">
      <c r="A30" s="6" t="s">
        <v>128</v>
      </c>
      <c r="B30" s="6" t="s">
        <v>124</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97" t="s">
        <v>144</v>
      </c>
      <c r="B31" s="97"/>
      <c r="C31" s="17">
        <v>62957.531948127311</v>
      </c>
      <c r="D31" s="17">
        <v>63253.754490723215</v>
      </c>
      <c r="E31" s="17">
        <v>59247.544844195007</v>
      </c>
      <c r="F31" s="17">
        <v>57742.277722893756</v>
      </c>
      <c r="G31" s="17">
        <v>56537.255777806538</v>
      </c>
      <c r="H31" s="17">
        <v>56164.522682208917</v>
      </c>
      <c r="I31" s="17">
        <v>57228.763637976786</v>
      </c>
      <c r="J31" s="17">
        <v>55990.718468222432</v>
      </c>
      <c r="K31" s="17">
        <v>55551.21814919688</v>
      </c>
      <c r="L31" s="17">
        <v>59588.269208825965</v>
      </c>
      <c r="M31" s="17">
        <v>57120.833417282367</v>
      </c>
      <c r="N31" s="17">
        <v>57175.264896624947</v>
      </c>
      <c r="O31" s="17">
        <v>57662.777257608475</v>
      </c>
      <c r="P31" s="17">
        <v>58062.070316113095</v>
      </c>
      <c r="Q31" s="17">
        <v>59675.278414960943</v>
      </c>
      <c r="R31" s="17">
        <v>61040.693010896946</v>
      </c>
      <c r="S31" s="17">
        <v>66171.683477817031</v>
      </c>
      <c r="T31" s="17">
        <v>66859.681347506688</v>
      </c>
      <c r="U31" s="17">
        <v>66708.063681866872</v>
      </c>
      <c r="V31" s="17">
        <v>70734.066001049243</v>
      </c>
      <c r="W31" s="17">
        <v>69751.995197404744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48962.396153638547</v>
      </c>
      <c r="D34" s="5">
        <v>47021.939530069016</v>
      </c>
      <c r="E34" s="5">
        <v>51099.677783109539</v>
      </c>
      <c r="F34" s="5">
        <v>49557.297676878356</v>
      </c>
      <c r="G34" s="5">
        <v>49202.472123080595</v>
      </c>
      <c r="H34" s="5">
        <v>46230.059692456023</v>
      </c>
      <c r="I34" s="5">
        <v>46313.453160943594</v>
      </c>
      <c r="J34" s="5">
        <v>41466.614949313029</v>
      </c>
      <c r="K34" s="5">
        <v>41228.339965991574</v>
      </c>
      <c r="L34" s="5">
        <v>41139.829287990578</v>
      </c>
      <c r="M34" s="5">
        <v>41196.979644000719</v>
      </c>
      <c r="N34" s="5">
        <v>47302.970008070617</v>
      </c>
      <c r="O34" s="5">
        <v>49053.403862217368</v>
      </c>
      <c r="P34" s="5">
        <v>47453.234312045752</v>
      </c>
      <c r="Q34" s="5">
        <v>38881.970868608259</v>
      </c>
      <c r="R34" s="5">
        <v>34182.294810808977</v>
      </c>
      <c r="S34" s="5">
        <v>25773.70910067797</v>
      </c>
      <c r="T34" s="5">
        <v>26329.424011810512</v>
      </c>
      <c r="U34" s="5">
        <v>26987.262779814831</v>
      </c>
      <c r="V34" s="5">
        <v>25735.551368986904</v>
      </c>
      <c r="W34" s="5">
        <v>25584.056567539588</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1176.4338360000211</v>
      </c>
      <c r="D36" s="5">
        <v>1176.4338360000243</v>
      </c>
      <c r="E36" s="5">
        <v>1346.3869248000451</v>
      </c>
      <c r="F36" s="5">
        <v>1309.0435920000532</v>
      </c>
      <c r="G36" s="5">
        <v>1309.0435920000491</v>
      </c>
      <c r="H36" s="5">
        <v>1309.0435920000496</v>
      </c>
      <c r="I36" s="5">
        <v>1312.6300128000471</v>
      </c>
      <c r="J36" s="5">
        <v>1258.4545920000492</v>
      </c>
      <c r="K36" s="5">
        <v>1258.4545920000535</v>
      </c>
      <c r="L36" s="5">
        <v>1258.4545920000578</v>
      </c>
      <c r="M36" s="5">
        <v>1261.9024128000617</v>
      </c>
      <c r="N36" s="5">
        <v>1258.4545920000537</v>
      </c>
      <c r="O36" s="5">
        <v>1258.4545920000578</v>
      </c>
      <c r="P36" s="5">
        <v>1258.4545920000569</v>
      </c>
      <c r="Q36" s="5">
        <v>1775.2885294689731</v>
      </c>
      <c r="R36" s="5">
        <v>1756.1516366232013</v>
      </c>
      <c r="S36" s="5">
        <v>3598.4061066595082</v>
      </c>
      <c r="T36" s="5">
        <v>1877.7610366725389</v>
      </c>
      <c r="U36" s="5">
        <v>2050.5605578499662</v>
      </c>
      <c r="V36" s="5">
        <v>2821.1895211537835</v>
      </c>
      <c r="W36" s="5">
        <v>1678.6227743003205</v>
      </c>
    </row>
    <row r="37" spans="1:23">
      <c r="A37" s="6" t="s">
        <v>145</v>
      </c>
      <c r="B37" s="6" t="s">
        <v>116</v>
      </c>
      <c r="C37" s="5">
        <v>0.7056034054957756</v>
      </c>
      <c r="D37" s="5">
        <v>0</v>
      </c>
      <c r="E37" s="5">
        <v>0</v>
      </c>
      <c r="F37" s="5">
        <v>3.3372859552647762</v>
      </c>
      <c r="G37" s="5">
        <v>0</v>
      </c>
      <c r="H37" s="5">
        <v>0</v>
      </c>
      <c r="I37" s="5">
        <v>0</v>
      </c>
      <c r="J37" s="5">
        <v>4.7306622850723103</v>
      </c>
      <c r="K37" s="5">
        <v>1.386921772511269</v>
      </c>
      <c r="L37" s="5">
        <v>1.5670847578555025</v>
      </c>
      <c r="M37" s="5">
        <v>0</v>
      </c>
      <c r="N37" s="5">
        <v>0</v>
      </c>
      <c r="O37" s="5">
        <v>1.0148846741104938</v>
      </c>
      <c r="P37" s="5">
        <v>10.228722668836618</v>
      </c>
      <c r="Q37" s="5">
        <v>6.8989905203580388</v>
      </c>
      <c r="R37" s="5">
        <v>36.64345006743094</v>
      </c>
      <c r="S37" s="5">
        <v>78.95621635243387</v>
      </c>
      <c r="T37" s="5">
        <v>62.620946339025977</v>
      </c>
      <c r="U37" s="5">
        <v>22.240951188453067</v>
      </c>
      <c r="V37" s="5">
        <v>114.42813518852299</v>
      </c>
      <c r="W37" s="5">
        <v>8.4723433831638921</v>
      </c>
    </row>
    <row r="38" spans="1:23">
      <c r="A38" s="6" t="s">
        <v>145</v>
      </c>
      <c r="B38" s="6" t="s">
        <v>117</v>
      </c>
      <c r="C38" s="5">
        <v>685.11930548994371</v>
      </c>
      <c r="D38" s="5">
        <v>682.35027647994616</v>
      </c>
      <c r="E38" s="5">
        <v>679.58124746994577</v>
      </c>
      <c r="F38" s="5">
        <v>676.81221845994605</v>
      </c>
      <c r="G38" s="5">
        <v>674.04318942994666</v>
      </c>
      <c r="H38" s="5">
        <v>671.27416041994763</v>
      </c>
      <c r="I38" s="5">
        <v>668.50513140994917</v>
      </c>
      <c r="J38" s="5">
        <v>665.73610239994696</v>
      </c>
      <c r="K38" s="5">
        <v>662.96707338994781</v>
      </c>
      <c r="L38" s="5">
        <v>660.19804436994832</v>
      </c>
      <c r="M38" s="5">
        <v>657.42901535994997</v>
      </c>
      <c r="N38" s="5">
        <v>654.65998633995173</v>
      </c>
      <c r="O38" s="5">
        <v>651.89095732995281</v>
      </c>
      <c r="P38" s="5">
        <v>649.1219283199531</v>
      </c>
      <c r="Q38" s="5">
        <v>646.35289929995349</v>
      </c>
      <c r="R38" s="5">
        <v>643.58387028995264</v>
      </c>
      <c r="S38" s="5">
        <v>241.43550114999107</v>
      </c>
      <c r="T38" s="5">
        <v>240.39223270000033</v>
      </c>
      <c r="U38" s="5">
        <v>239.34896424000985</v>
      </c>
      <c r="V38" s="5">
        <v>238.3056957899918</v>
      </c>
      <c r="W38" s="5">
        <v>237.26242733999237</v>
      </c>
    </row>
    <row r="39" spans="1:23">
      <c r="A39" s="6" t="s">
        <v>145</v>
      </c>
      <c r="B39" s="6" t="s">
        <v>118</v>
      </c>
      <c r="C39" s="5">
        <v>174.07615594501263</v>
      </c>
      <c r="D39" s="5">
        <v>246.07949516442326</v>
      </c>
      <c r="E39" s="5">
        <v>251.40291489553061</v>
      </c>
      <c r="F39" s="5">
        <v>415.68886037981065</v>
      </c>
      <c r="G39" s="5">
        <v>481.34169943131144</v>
      </c>
      <c r="H39" s="5">
        <v>509.34876284233621</v>
      </c>
      <c r="I39" s="5">
        <v>1000.6596537830466</v>
      </c>
      <c r="J39" s="5">
        <v>1027.2619298456966</v>
      </c>
      <c r="K39" s="5">
        <v>1853.6463489251551</v>
      </c>
      <c r="L39" s="5">
        <v>1078.8702698831814</v>
      </c>
      <c r="M39" s="5">
        <v>1239.8986904795513</v>
      </c>
      <c r="N39" s="5">
        <v>1355.6796526044907</v>
      </c>
      <c r="O39" s="5">
        <v>1334.7327791729203</v>
      </c>
      <c r="P39" s="5">
        <v>1367.9057491014803</v>
      </c>
      <c r="Q39" s="5">
        <v>1675.3820434423824</v>
      </c>
      <c r="R39" s="5">
        <v>1755.9283375124387</v>
      </c>
      <c r="S39" s="5">
        <v>2274.0722224132805</v>
      </c>
      <c r="T39" s="5">
        <v>2013.1049165869799</v>
      </c>
      <c r="U39" s="5">
        <v>2090.6568379429773</v>
      </c>
      <c r="V39" s="5">
        <v>2257.270951941679</v>
      </c>
      <c r="W39" s="5">
        <v>2227.9641276351708</v>
      </c>
    </row>
    <row r="40" spans="1:23">
      <c r="A40" s="6" t="s">
        <v>145</v>
      </c>
      <c r="B40" s="6" t="s">
        <v>119</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145</v>
      </c>
      <c r="B41" s="6" t="s">
        <v>120</v>
      </c>
      <c r="C41" s="5">
        <v>2306.7853903658415</v>
      </c>
      <c r="D41" s="5">
        <v>4228.314128207845</v>
      </c>
      <c r="E41" s="5">
        <v>4114.4596827638125</v>
      </c>
      <c r="F41" s="5">
        <v>4052.8232266317664</v>
      </c>
      <c r="G41" s="5">
        <v>4238.0497652855893</v>
      </c>
      <c r="H41" s="5">
        <v>6599.6680601760982</v>
      </c>
      <c r="I41" s="5">
        <v>7328.6005491167425</v>
      </c>
      <c r="J41" s="5">
        <v>9709.1200165111004</v>
      </c>
      <c r="K41" s="5">
        <v>9457.7539636857873</v>
      </c>
      <c r="L41" s="5">
        <v>9329.2885737677589</v>
      </c>
      <c r="M41" s="5">
        <v>9195.2843116513523</v>
      </c>
      <c r="N41" s="5">
        <v>9653.968968812449</v>
      </c>
      <c r="O41" s="5">
        <v>9196.6938501932</v>
      </c>
      <c r="P41" s="5">
        <v>9423.563051438734</v>
      </c>
      <c r="Q41" s="5">
        <v>17948.505557139026</v>
      </c>
      <c r="R41" s="5">
        <v>21373.553251871468</v>
      </c>
      <c r="S41" s="5">
        <v>28328.891676360716</v>
      </c>
      <c r="T41" s="5">
        <v>28361.13208331064</v>
      </c>
      <c r="U41" s="5">
        <v>28506.57665587078</v>
      </c>
      <c r="V41" s="5">
        <v>28659.42437287416</v>
      </c>
      <c r="W41" s="5">
        <v>27826.040642298551</v>
      </c>
    </row>
    <row r="42" spans="1:23">
      <c r="A42" s="6" t="s">
        <v>145</v>
      </c>
      <c r="B42" s="6" t="s">
        <v>121</v>
      </c>
      <c r="C42" s="5">
        <v>5005.2817667329718</v>
      </c>
      <c r="D42" s="5">
        <v>6213.3795789951237</v>
      </c>
      <c r="E42" s="5">
        <v>6131.1274016582438</v>
      </c>
      <c r="F42" s="5">
        <v>6118.845671544972</v>
      </c>
      <c r="G42" s="5">
        <v>6224.2792601041147</v>
      </c>
      <c r="H42" s="5">
        <v>6257.3289070332494</v>
      </c>
      <c r="I42" s="5">
        <v>8240.6778328365017</v>
      </c>
      <c r="J42" s="5">
        <v>8657.092213574193</v>
      </c>
      <c r="K42" s="5">
        <v>11802.479807568658</v>
      </c>
      <c r="L42" s="5">
        <v>12043.153160180782</v>
      </c>
      <c r="M42" s="5">
        <v>12621.185030719138</v>
      </c>
      <c r="N42" s="5">
        <v>12913.556711629148</v>
      </c>
      <c r="O42" s="5">
        <v>12690.002284714834</v>
      </c>
      <c r="P42" s="5">
        <v>12708.034123222989</v>
      </c>
      <c r="Q42" s="5">
        <v>13369.118233732692</v>
      </c>
      <c r="R42" s="5">
        <v>13768.715646245328</v>
      </c>
      <c r="S42" s="5">
        <v>14022.572550655075</v>
      </c>
      <c r="T42" s="5">
        <v>11904.672570433167</v>
      </c>
      <c r="U42" s="5">
        <v>13105.51967693295</v>
      </c>
      <c r="V42" s="5">
        <v>15806.353384466012</v>
      </c>
      <c r="W42" s="5">
        <v>16663.065713843138</v>
      </c>
    </row>
    <row r="43" spans="1:23">
      <c r="A43" s="6" t="s">
        <v>145</v>
      </c>
      <c r="B43" s="6" t="s">
        <v>122</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97" t="s">
        <v>150</v>
      </c>
      <c r="B44" s="97"/>
      <c r="C44" s="17">
        <v>64400.780215874314</v>
      </c>
      <c r="D44" s="17">
        <v>66357.545750272562</v>
      </c>
      <c r="E44" s="17">
        <v>70962.479428121296</v>
      </c>
      <c r="F44" s="17">
        <v>69726.694674245562</v>
      </c>
      <c r="G44" s="17">
        <v>70168.645985994604</v>
      </c>
      <c r="H44" s="17">
        <v>70045.890342625964</v>
      </c>
      <c r="I44" s="17">
        <v>73134.357549092034</v>
      </c>
      <c r="J44" s="17">
        <v>71223.654034906096</v>
      </c>
      <c r="K44" s="17">
        <v>74032.296407817121</v>
      </c>
      <c r="L44" s="17">
        <v>74324.889973297191</v>
      </c>
      <c r="M44" s="17">
        <v>75295.658479485122</v>
      </c>
      <c r="N44" s="17">
        <v>82557.166985370219</v>
      </c>
      <c r="O44" s="17">
        <v>83946.307465497317</v>
      </c>
      <c r="P44" s="17">
        <v>82904.023403147017</v>
      </c>
      <c r="Q44" s="17">
        <v>84389.190968076568</v>
      </c>
      <c r="R44" s="17">
        <v>83924.289206960457</v>
      </c>
      <c r="S44" s="17">
        <v>84735.654974347999</v>
      </c>
      <c r="T44" s="17">
        <v>81910.198985781288</v>
      </c>
      <c r="U44" s="17">
        <v>84327.026030954687</v>
      </c>
      <c r="V44" s="17">
        <v>87049.447553221384</v>
      </c>
      <c r="W44" s="17">
        <v>86153.833771243546</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97" t="s">
        <v>144</v>
      </c>
      <c r="B46" s="97"/>
      <c r="C46" s="17">
        <v>64400.780215874314</v>
      </c>
      <c r="D46" s="17">
        <v>66357.545750272562</v>
      </c>
      <c r="E46" s="17">
        <v>70962.479428121296</v>
      </c>
      <c r="F46" s="17">
        <v>69726.694674245562</v>
      </c>
      <c r="G46" s="17">
        <v>70168.645985994604</v>
      </c>
      <c r="H46" s="17">
        <v>70045.890342625964</v>
      </c>
      <c r="I46" s="17">
        <v>73134.357549092034</v>
      </c>
      <c r="J46" s="17">
        <v>71223.654034906096</v>
      </c>
      <c r="K46" s="17">
        <v>74032.296407817121</v>
      </c>
      <c r="L46" s="17">
        <v>74324.889973297191</v>
      </c>
      <c r="M46" s="17">
        <v>75295.658479485122</v>
      </c>
      <c r="N46" s="17">
        <v>82557.166985370219</v>
      </c>
      <c r="O46" s="17">
        <v>83946.307465497317</v>
      </c>
      <c r="P46" s="17">
        <v>82904.023403147017</v>
      </c>
      <c r="Q46" s="17">
        <v>84389.190968076568</v>
      </c>
      <c r="R46" s="17">
        <v>83925.793152954662</v>
      </c>
      <c r="S46" s="17">
        <v>84736.610133312497</v>
      </c>
      <c r="T46" s="17">
        <v>81911.201041091554</v>
      </c>
      <c r="U46" s="17">
        <v>84329.148871014739</v>
      </c>
      <c r="V46" s="17">
        <v>87050.820543176669</v>
      </c>
      <c r="W46" s="17">
        <v>86153.833771243546</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31568.700438612032</v>
      </c>
      <c r="D50" s="5">
        <v>33310.461900509268</v>
      </c>
      <c r="E50" s="5">
        <v>33108.369176542306</v>
      </c>
      <c r="F50" s="5">
        <v>33604.69826785176</v>
      </c>
      <c r="G50" s="5">
        <v>33446.378938927941</v>
      </c>
      <c r="H50" s="5">
        <v>31320.254379994898</v>
      </c>
      <c r="I50" s="5">
        <v>33076.0569258502</v>
      </c>
      <c r="J50" s="5">
        <v>30590.846788600385</v>
      </c>
      <c r="K50" s="5">
        <v>28183.861245601631</v>
      </c>
      <c r="L50" s="5">
        <v>27581.69470516919</v>
      </c>
      <c r="M50" s="5">
        <v>24041.226619448222</v>
      </c>
      <c r="N50" s="5">
        <v>22612.428973638682</v>
      </c>
      <c r="O50" s="5">
        <v>22842.533700585271</v>
      </c>
      <c r="P50" s="5">
        <v>22138.185473764359</v>
      </c>
      <c r="Q50" s="5">
        <v>21270.155435950845</v>
      </c>
      <c r="R50" s="5">
        <v>21130.812467997184</v>
      </c>
      <c r="S50" s="5">
        <v>21420.253936132882</v>
      </c>
      <c r="T50" s="5">
        <v>21904.678997104249</v>
      </c>
      <c r="U50" s="5">
        <v>21971.367052605303</v>
      </c>
      <c r="V50" s="5">
        <v>21911.645077421887</v>
      </c>
      <c r="W50" s="5">
        <v>21295.042304856932</v>
      </c>
    </row>
    <row r="51" spans="1:23">
      <c r="A51" s="6" t="s">
        <v>146</v>
      </c>
      <c r="B51" s="6" t="s">
        <v>115</v>
      </c>
      <c r="C51" s="5">
        <v>23.079918895294949</v>
      </c>
      <c r="D51" s="5">
        <v>10.177930925582656</v>
      </c>
      <c r="E51" s="5">
        <v>6.7311143973813419</v>
      </c>
      <c r="F51" s="5">
        <v>2.1069956097644065</v>
      </c>
      <c r="G51" s="5">
        <v>5.2080409620405419</v>
      </c>
      <c r="H51" s="5">
        <v>0.46610189926663792</v>
      </c>
      <c r="I51" s="5">
        <v>1.7713708630114078</v>
      </c>
      <c r="J51" s="5">
        <v>2.4436765772360487</v>
      </c>
      <c r="K51" s="5">
        <v>2.3631273831490733</v>
      </c>
      <c r="L51" s="5">
        <v>2.5680147692343107</v>
      </c>
      <c r="M51" s="5">
        <v>4.0512411135000015</v>
      </c>
      <c r="N51" s="5">
        <v>0</v>
      </c>
      <c r="O51" s="5">
        <v>0</v>
      </c>
      <c r="P51" s="5">
        <v>0</v>
      </c>
      <c r="Q51" s="5">
        <v>23.382744832551538</v>
      </c>
      <c r="R51" s="5">
        <v>2.2152178213403375</v>
      </c>
      <c r="S51" s="5">
        <v>194.06712648897278</v>
      </c>
      <c r="T51" s="5">
        <v>20.742376837243377</v>
      </c>
      <c r="U51" s="5">
        <v>0</v>
      </c>
      <c r="V51" s="5">
        <v>0</v>
      </c>
      <c r="W51" s="5">
        <v>0</v>
      </c>
    </row>
    <row r="52" spans="1:23">
      <c r="A52" s="6" t="s">
        <v>146</v>
      </c>
      <c r="B52" s="6" t="s">
        <v>116</v>
      </c>
      <c r="C52" s="5">
        <v>23.417483973845858</v>
      </c>
      <c r="D52" s="5">
        <v>10.29904944325185</v>
      </c>
      <c r="E52" s="5">
        <v>3.3634246534126566</v>
      </c>
      <c r="F52" s="5">
        <v>0</v>
      </c>
      <c r="G52" s="5">
        <v>5.9383911450260811</v>
      </c>
      <c r="H52" s="5">
        <v>0</v>
      </c>
      <c r="I52" s="5">
        <v>0</v>
      </c>
      <c r="J52" s="5">
        <v>1.2540926660220477</v>
      </c>
      <c r="K52" s="5">
        <v>2.3069201611718051</v>
      </c>
      <c r="L52" s="5">
        <v>0</v>
      </c>
      <c r="M52" s="5">
        <v>2.2788143433446302</v>
      </c>
      <c r="N52" s="5">
        <v>0</v>
      </c>
      <c r="O52" s="5">
        <v>0</v>
      </c>
      <c r="P52" s="5">
        <v>0</v>
      </c>
      <c r="Q52" s="5">
        <v>9.43837972191929</v>
      </c>
      <c r="R52" s="5">
        <v>0</v>
      </c>
      <c r="S52" s="5">
        <v>45.320064274888168</v>
      </c>
      <c r="T52" s="5">
        <v>3.5065314574322528</v>
      </c>
      <c r="U52" s="5">
        <v>36.250886271624985</v>
      </c>
      <c r="V52" s="5">
        <v>93.748054371442009</v>
      </c>
      <c r="W52" s="5">
        <v>17.113858014038662</v>
      </c>
    </row>
    <row r="53" spans="1:23">
      <c r="A53" s="6" t="s">
        <v>146</v>
      </c>
      <c r="B53" s="6" t="s">
        <v>117</v>
      </c>
      <c r="C53" s="5">
        <v>3111.8146060508211</v>
      </c>
      <c r="D53" s="5">
        <v>2879.0047128600154</v>
      </c>
      <c r="E53" s="5">
        <v>2723.5062865060945</v>
      </c>
      <c r="F53" s="5">
        <v>3424.4431134744887</v>
      </c>
      <c r="G53" s="5">
        <v>2649.1550803241994</v>
      </c>
      <c r="H53" s="5">
        <v>3048.9299021678717</v>
      </c>
      <c r="I53" s="5">
        <v>1843.0324315249047</v>
      </c>
      <c r="J53" s="5">
        <v>3714.7813863294537</v>
      </c>
      <c r="K53" s="5">
        <v>3486.7660648784695</v>
      </c>
      <c r="L53" s="5">
        <v>2741.5906335816917</v>
      </c>
      <c r="M53" s="5">
        <v>2986.7883336722962</v>
      </c>
      <c r="N53" s="5">
        <v>2762.1725248408347</v>
      </c>
      <c r="O53" s="5">
        <v>2611.1445561913306</v>
      </c>
      <c r="P53" s="5">
        <v>3284.3395208052921</v>
      </c>
      <c r="Q53" s="5">
        <v>2541.1845240909588</v>
      </c>
      <c r="R53" s="5">
        <v>2923.16049442341</v>
      </c>
      <c r="S53" s="5">
        <v>1765.8119841145669</v>
      </c>
      <c r="T53" s="5">
        <v>3560.2706515169261</v>
      </c>
      <c r="U53" s="5">
        <v>3344.0723940663866</v>
      </c>
      <c r="V53" s="5">
        <v>2626.6017439077482</v>
      </c>
      <c r="W53" s="5">
        <v>2860.2757905419089</v>
      </c>
    </row>
    <row r="54" spans="1:23">
      <c r="A54" s="6" t="s">
        <v>146</v>
      </c>
      <c r="B54" s="6" t="s">
        <v>118</v>
      </c>
      <c r="C54" s="5">
        <v>126.92424869109024</v>
      </c>
      <c r="D54" s="5">
        <v>135.04002566748653</v>
      </c>
      <c r="E54" s="5">
        <v>148.93310077973294</v>
      </c>
      <c r="F54" s="5">
        <v>247.57176993558249</v>
      </c>
      <c r="G54" s="5">
        <v>343.91338534174423</v>
      </c>
      <c r="H54" s="5">
        <v>384.36504532093443</v>
      </c>
      <c r="I54" s="5">
        <v>432.22830613072625</v>
      </c>
      <c r="J54" s="5">
        <v>485.05348894470569</v>
      </c>
      <c r="K54" s="5">
        <v>591.94443210901647</v>
      </c>
      <c r="L54" s="5">
        <v>709.35663668691302</v>
      </c>
      <c r="M54" s="5">
        <v>684.26447268712104</v>
      </c>
      <c r="N54" s="5">
        <v>906.91230517367967</v>
      </c>
      <c r="O54" s="5">
        <v>845.93127652581495</v>
      </c>
      <c r="P54" s="5">
        <v>911.71914474077016</v>
      </c>
      <c r="Q54" s="5">
        <v>971.46756316670167</v>
      </c>
      <c r="R54" s="5">
        <v>918.14773433469838</v>
      </c>
      <c r="S54" s="5">
        <v>1016.2238492578191</v>
      </c>
      <c r="T54" s="5">
        <v>939.4482785464196</v>
      </c>
      <c r="U54" s="5">
        <v>838.11220933532684</v>
      </c>
      <c r="V54" s="5">
        <v>892.31127040831984</v>
      </c>
      <c r="W54" s="5">
        <v>966.5617952479115</v>
      </c>
    </row>
    <row r="55" spans="1:23">
      <c r="A55" s="6" t="s">
        <v>146</v>
      </c>
      <c r="B55" s="6" t="s">
        <v>119</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146</v>
      </c>
      <c r="B56" s="6" t="s">
        <v>120</v>
      </c>
      <c r="C56" s="5">
        <v>13103.177015046736</v>
      </c>
      <c r="D56" s="5">
        <v>12522.043036318435</v>
      </c>
      <c r="E56" s="5">
        <v>12595.905789396425</v>
      </c>
      <c r="F56" s="5">
        <v>13017.989116959499</v>
      </c>
      <c r="G56" s="5">
        <v>13766.592227247609</v>
      </c>
      <c r="H56" s="5">
        <v>14461.674688310837</v>
      </c>
      <c r="I56" s="5">
        <v>14620.770818330799</v>
      </c>
      <c r="J56" s="5">
        <v>15603.216821938346</v>
      </c>
      <c r="K56" s="5">
        <v>17285.707910189492</v>
      </c>
      <c r="L56" s="5">
        <v>16799.155073913364</v>
      </c>
      <c r="M56" s="5">
        <v>18780.124670071815</v>
      </c>
      <c r="N56" s="5">
        <v>16309.024169848844</v>
      </c>
      <c r="O56" s="5">
        <v>16179.196502731873</v>
      </c>
      <c r="P56" s="5">
        <v>16531.358901660598</v>
      </c>
      <c r="Q56" s="5">
        <v>17055.609129276458</v>
      </c>
      <c r="R56" s="5">
        <v>16833.624336158795</v>
      </c>
      <c r="S56" s="5">
        <v>15926.847163194228</v>
      </c>
      <c r="T56" s="5">
        <v>15236.922487590198</v>
      </c>
      <c r="U56" s="5">
        <v>15316.704178814507</v>
      </c>
      <c r="V56" s="5">
        <v>14442.020637931544</v>
      </c>
      <c r="W56" s="5">
        <v>16219.728125237933</v>
      </c>
    </row>
    <row r="57" spans="1:23">
      <c r="A57" s="6" t="s">
        <v>146</v>
      </c>
      <c r="B57" s="6" t="s">
        <v>121</v>
      </c>
      <c r="C57" s="5">
        <v>2277.0261118926492</v>
      </c>
      <c r="D57" s="5">
        <v>2452.2245530073064</v>
      </c>
      <c r="E57" s="5">
        <v>2345.6043845089216</v>
      </c>
      <c r="F57" s="5">
        <v>2320.1336113832172</v>
      </c>
      <c r="G57" s="5">
        <v>2670.6754783679025</v>
      </c>
      <c r="H57" s="5">
        <v>3065.338097553542</v>
      </c>
      <c r="I57" s="5">
        <v>3433.9420097549464</v>
      </c>
      <c r="J57" s="5">
        <v>3354.0183419554605</v>
      </c>
      <c r="K57" s="5">
        <v>3717.044841288558</v>
      </c>
      <c r="L57" s="5">
        <v>3711.3586521194875</v>
      </c>
      <c r="M57" s="5">
        <v>3691.5998420568048</v>
      </c>
      <c r="N57" s="5">
        <v>3974.6654489442608</v>
      </c>
      <c r="O57" s="5">
        <v>3779.3488218054631</v>
      </c>
      <c r="P57" s="5">
        <v>3696.177104358319</v>
      </c>
      <c r="Q57" s="5">
        <v>3862.8719639380502</v>
      </c>
      <c r="R57" s="5">
        <v>3932.1708717173692</v>
      </c>
      <c r="S57" s="5">
        <v>3973.4673583088675</v>
      </c>
      <c r="T57" s="5">
        <v>3623.803703673389</v>
      </c>
      <c r="U57" s="5">
        <v>3704.0215206152748</v>
      </c>
      <c r="V57" s="5">
        <v>3702.1169505816838</v>
      </c>
      <c r="W57" s="5">
        <v>3677.2200577407189</v>
      </c>
    </row>
    <row r="58" spans="1:23">
      <c r="A58" s="6" t="s">
        <v>146</v>
      </c>
      <c r="B58" s="6" t="s">
        <v>122</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97" t="s">
        <v>150</v>
      </c>
      <c r="B59" s="97"/>
      <c r="C59" s="17">
        <v>53778.167837657871</v>
      </c>
      <c r="D59" s="17">
        <v>55302.415619125255</v>
      </c>
      <c r="E59" s="17">
        <v>55391.954301313643</v>
      </c>
      <c r="F59" s="17">
        <v>57467.620111496428</v>
      </c>
      <c r="G59" s="17">
        <v>58153.216818681416</v>
      </c>
      <c r="H59" s="17">
        <v>57927.230961529014</v>
      </c>
      <c r="I59" s="17">
        <v>59440.641090580255</v>
      </c>
      <c r="J59" s="17">
        <v>60208.896122164406</v>
      </c>
      <c r="K59" s="17">
        <v>59993.597010738871</v>
      </c>
      <c r="L59" s="17">
        <v>58502.754604218972</v>
      </c>
      <c r="M59" s="17">
        <v>57605.71481304898</v>
      </c>
      <c r="N59" s="17">
        <v>54262.595901022825</v>
      </c>
      <c r="O59" s="17">
        <v>54492.23782152393</v>
      </c>
      <c r="P59" s="17">
        <v>55205.838962022579</v>
      </c>
      <c r="Q59" s="17">
        <v>54811.800040392685</v>
      </c>
      <c r="R59" s="17">
        <v>55202.288666097098</v>
      </c>
      <c r="S59" s="17">
        <v>53933.898702728809</v>
      </c>
      <c r="T59" s="17">
        <v>55201.106402629433</v>
      </c>
      <c r="U59" s="17">
        <v>55403.529754324292</v>
      </c>
      <c r="V59" s="17">
        <v>53993.19038201691</v>
      </c>
      <c r="W59" s="17">
        <v>55547.484667156037</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97" t="s">
        <v>144</v>
      </c>
      <c r="B61" s="97"/>
      <c r="C61" s="17">
        <v>53778.167837657871</v>
      </c>
      <c r="D61" s="17">
        <v>55302.415619125255</v>
      </c>
      <c r="E61" s="17">
        <v>55391.954301313643</v>
      </c>
      <c r="F61" s="17">
        <v>57467.620111496428</v>
      </c>
      <c r="G61" s="17">
        <v>58153.216818681416</v>
      </c>
      <c r="H61" s="17">
        <v>57927.230961529014</v>
      </c>
      <c r="I61" s="17">
        <v>59440.641090580255</v>
      </c>
      <c r="J61" s="17">
        <v>60208.896122164406</v>
      </c>
      <c r="K61" s="17">
        <v>59993.597010738871</v>
      </c>
      <c r="L61" s="17">
        <v>58502.754604218972</v>
      </c>
      <c r="M61" s="17">
        <v>57605.71481304898</v>
      </c>
      <c r="N61" s="17">
        <v>54262.595901022825</v>
      </c>
      <c r="O61" s="17">
        <v>54492.23782152393</v>
      </c>
      <c r="P61" s="17">
        <v>55205.838962022579</v>
      </c>
      <c r="Q61" s="17">
        <v>54812.641018127099</v>
      </c>
      <c r="R61" s="17">
        <v>55202.288666097098</v>
      </c>
      <c r="S61" s="17">
        <v>53933.898702728809</v>
      </c>
      <c r="T61" s="17">
        <v>55201.106402629433</v>
      </c>
      <c r="U61" s="17">
        <v>55403.529754324292</v>
      </c>
      <c r="V61" s="17">
        <v>53993.19038201691</v>
      </c>
      <c r="W61" s="17">
        <v>55547.484667156037</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1859.9609127748504</v>
      </c>
      <c r="D66" s="5">
        <v>1839.3321172805015</v>
      </c>
      <c r="E66" s="5">
        <v>1236.3990752951299</v>
      </c>
      <c r="F66" s="5">
        <v>547.49999999123429</v>
      </c>
      <c r="G66" s="5">
        <v>547.49999999123622</v>
      </c>
      <c r="H66" s="5">
        <v>547.49999999123634</v>
      </c>
      <c r="I66" s="5">
        <v>548.99999999121155</v>
      </c>
      <c r="J66" s="5">
        <v>547.49999999123793</v>
      </c>
      <c r="K66" s="5">
        <v>547.49999999123804</v>
      </c>
      <c r="L66" s="5">
        <v>547.49999999123963</v>
      </c>
      <c r="M66" s="5">
        <v>548.99999999121337</v>
      </c>
      <c r="N66" s="5">
        <v>547.4999999912377</v>
      </c>
      <c r="O66" s="5">
        <v>547.49999999123349</v>
      </c>
      <c r="P66" s="5">
        <v>547.49999999123634</v>
      </c>
      <c r="Q66" s="5">
        <v>464.67359999121152</v>
      </c>
      <c r="R66" s="5">
        <v>463.403999991234</v>
      </c>
      <c r="S66" s="5">
        <v>0</v>
      </c>
      <c r="T66" s="5">
        <v>0</v>
      </c>
      <c r="U66" s="5">
        <v>0</v>
      </c>
      <c r="V66" s="5">
        <v>0</v>
      </c>
      <c r="W66" s="5">
        <v>0</v>
      </c>
    </row>
    <row r="67" spans="1:23">
      <c r="A67" s="6" t="s">
        <v>147</v>
      </c>
      <c r="B67" s="6" t="s">
        <v>116</v>
      </c>
      <c r="C67" s="5">
        <v>40.528581569845826</v>
      </c>
      <c r="D67" s="5">
        <v>41.629051999995013</v>
      </c>
      <c r="E67" s="5">
        <v>58.679837258018807</v>
      </c>
      <c r="F67" s="5">
        <v>3.8858437875428966</v>
      </c>
      <c r="G67" s="5">
        <v>4.1301289859789971</v>
      </c>
      <c r="H67" s="5">
        <v>1.0880682325450419</v>
      </c>
      <c r="I67" s="5">
        <v>1.3618244389679999</v>
      </c>
      <c r="J67" s="5">
        <v>1.1672780905439999</v>
      </c>
      <c r="K67" s="5">
        <v>1.9454634842399996</v>
      </c>
      <c r="L67" s="5">
        <v>1.3618244389679999</v>
      </c>
      <c r="M67" s="5">
        <v>2.6144807574362154</v>
      </c>
      <c r="N67" s="5">
        <v>1.7459624674763849</v>
      </c>
      <c r="O67" s="5">
        <v>0</v>
      </c>
      <c r="P67" s="5">
        <v>0</v>
      </c>
      <c r="Q67" s="5">
        <v>54.256824215548178</v>
      </c>
      <c r="R67" s="5">
        <v>47.528186010432727</v>
      </c>
      <c r="S67" s="5">
        <v>763.92513574327472</v>
      </c>
      <c r="T67" s="5">
        <v>144.85953746171009</v>
      </c>
      <c r="U67" s="5">
        <v>124.9470914168363</v>
      </c>
      <c r="V67" s="5">
        <v>504.26298603096484</v>
      </c>
      <c r="W67" s="5">
        <v>77.438798151813728</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247.97337255842945</v>
      </c>
      <c r="D69" s="5">
        <v>246.67350926369284</v>
      </c>
      <c r="E69" s="5">
        <v>300.53866847464144</v>
      </c>
      <c r="F69" s="5">
        <v>311.69330571454276</v>
      </c>
      <c r="G69" s="5">
        <v>370.1494447994794</v>
      </c>
      <c r="H69" s="5">
        <v>401.64222238275181</v>
      </c>
      <c r="I69" s="5">
        <v>433.4186122088463</v>
      </c>
      <c r="J69" s="5">
        <v>365.95724934344247</v>
      </c>
      <c r="K69" s="5">
        <v>367.09678242741631</v>
      </c>
      <c r="L69" s="5">
        <v>390.43492253192545</v>
      </c>
      <c r="M69" s="5">
        <v>381.02882421507826</v>
      </c>
      <c r="N69" s="5">
        <v>472.7559245658768</v>
      </c>
      <c r="O69" s="5">
        <v>460.06073013891802</v>
      </c>
      <c r="P69" s="5">
        <v>473.51983982686147</v>
      </c>
      <c r="Q69" s="5">
        <v>518.06907224525821</v>
      </c>
      <c r="R69" s="5">
        <v>525.26428112478698</v>
      </c>
      <c r="S69" s="5">
        <v>528.35194601126216</v>
      </c>
      <c r="T69" s="5">
        <v>521.10223032702834</v>
      </c>
      <c r="U69" s="5">
        <v>515.22651473201836</v>
      </c>
      <c r="V69" s="5">
        <v>485.02553916539932</v>
      </c>
      <c r="W69" s="5">
        <v>484.46231121414422</v>
      </c>
    </row>
    <row r="70" spans="1:23">
      <c r="A70" s="6" t="s">
        <v>147</v>
      </c>
      <c r="B70" s="6" t="s">
        <v>119</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147</v>
      </c>
      <c r="B71" s="6" t="s">
        <v>120</v>
      </c>
      <c r="C71" s="5">
        <v>6841.1777453247832</v>
      </c>
      <c r="D71" s="5">
        <v>6087.8994109224031</v>
      </c>
      <c r="E71" s="5">
        <v>6280.0217814276575</v>
      </c>
      <c r="F71" s="5">
        <v>6222.0740930613019</v>
      </c>
      <c r="G71" s="5">
        <v>6802.838115348899</v>
      </c>
      <c r="H71" s="5">
        <v>6704.3729886301953</v>
      </c>
      <c r="I71" s="5">
        <v>6219.4412839764009</v>
      </c>
      <c r="J71" s="5">
        <v>6249.6412775708141</v>
      </c>
      <c r="K71" s="5">
        <v>6175.2737001546711</v>
      </c>
      <c r="L71" s="5">
        <v>6110.0018123928467</v>
      </c>
      <c r="M71" s="5">
        <v>6616.6081213481411</v>
      </c>
      <c r="N71" s="5">
        <v>5729.1248345893964</v>
      </c>
      <c r="O71" s="5">
        <v>5217.6333979385872</v>
      </c>
      <c r="P71" s="5">
        <v>5023.3732547344462</v>
      </c>
      <c r="Q71" s="5">
        <v>5899.7532108549021</v>
      </c>
      <c r="R71" s="5">
        <v>5205.5559030544719</v>
      </c>
      <c r="S71" s="5">
        <v>4529.6844510439323</v>
      </c>
      <c r="T71" s="5">
        <v>4394.4773432805569</v>
      </c>
      <c r="U71" s="5">
        <v>5207.6698873420773</v>
      </c>
      <c r="V71" s="5">
        <v>6017.2404745010808</v>
      </c>
      <c r="W71" s="5">
        <v>6522.7728666945914</v>
      </c>
    </row>
    <row r="72" spans="1:23">
      <c r="A72" s="6" t="s">
        <v>147</v>
      </c>
      <c r="B72" s="6" t="s">
        <v>121</v>
      </c>
      <c r="C72" s="5">
        <v>964.27016276400013</v>
      </c>
      <c r="D72" s="5">
        <v>1009.4151096270011</v>
      </c>
      <c r="E72" s="5">
        <v>972.54848291399844</v>
      </c>
      <c r="F72" s="5">
        <v>978.96544118100064</v>
      </c>
      <c r="G72" s="5">
        <v>965.11986677700111</v>
      </c>
      <c r="H72" s="5">
        <v>992.03250851999928</v>
      </c>
      <c r="I72" s="5">
        <v>1010.8961560169989</v>
      </c>
      <c r="J72" s="5">
        <v>939.59850754799845</v>
      </c>
      <c r="K72" s="5">
        <v>980.73756941399984</v>
      </c>
      <c r="L72" s="5">
        <v>956.06537438700184</v>
      </c>
      <c r="M72" s="5">
        <v>971.6442919020019</v>
      </c>
      <c r="N72" s="5">
        <v>2684.7235115033591</v>
      </c>
      <c r="O72" s="5">
        <v>3059.9196693669869</v>
      </c>
      <c r="P72" s="5">
        <v>3133.3504941652964</v>
      </c>
      <c r="Q72" s="5">
        <v>3112.7720148551616</v>
      </c>
      <c r="R72" s="5">
        <v>3183.3754106170268</v>
      </c>
      <c r="S72" s="5">
        <v>5788.1692150536874</v>
      </c>
      <c r="T72" s="5">
        <v>5415.9631953347125</v>
      </c>
      <c r="U72" s="5">
        <v>5524.4455863973062</v>
      </c>
      <c r="V72" s="5">
        <v>5577.7434575466577</v>
      </c>
      <c r="W72" s="5">
        <v>5699.0040484224319</v>
      </c>
    </row>
    <row r="73" spans="1:23">
      <c r="A73" s="6" t="s">
        <v>147</v>
      </c>
      <c r="B73" s="6" t="s">
        <v>122</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97" t="s">
        <v>150</v>
      </c>
      <c r="B74" s="97"/>
      <c r="C74" s="17">
        <v>12504.941701429279</v>
      </c>
      <c r="D74" s="17">
        <v>11931.705332479702</v>
      </c>
      <c r="E74" s="17">
        <v>11663.728935969604</v>
      </c>
      <c r="F74" s="17">
        <v>11000.29477028058</v>
      </c>
      <c r="G74" s="17">
        <v>11625.216837624916</v>
      </c>
      <c r="H74" s="17">
        <v>11635.809805562076</v>
      </c>
      <c r="I74" s="17">
        <v>11311.222241923278</v>
      </c>
      <c r="J74" s="17">
        <v>11345.288188690894</v>
      </c>
      <c r="K74" s="17">
        <v>11368.30908626645</v>
      </c>
      <c r="L74" s="17">
        <v>11377.038272181657</v>
      </c>
      <c r="M74" s="17">
        <v>11993.869847262293</v>
      </c>
      <c r="N74" s="17">
        <v>12886.15646625947</v>
      </c>
      <c r="O74" s="17">
        <v>12956.623769195607</v>
      </c>
      <c r="P74" s="17">
        <v>13152.389441497977</v>
      </c>
      <c r="Q74" s="17">
        <v>14146.099635142722</v>
      </c>
      <c r="R74" s="17">
        <v>13577.321134947866</v>
      </c>
      <c r="S74" s="17">
        <v>15873.644201354893</v>
      </c>
      <c r="T74" s="17">
        <v>14922.313447107179</v>
      </c>
      <c r="U74" s="17">
        <v>15994.19969396112</v>
      </c>
      <c r="V74" s="17">
        <v>17318.543730512501</v>
      </c>
      <c r="W74" s="17">
        <v>17588.080801057436</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97" t="s">
        <v>144</v>
      </c>
      <c r="B76" s="97"/>
      <c r="C76" s="17">
        <v>12504.941701429279</v>
      </c>
      <c r="D76" s="17">
        <v>11931.705332479702</v>
      </c>
      <c r="E76" s="17">
        <v>11663.728935969604</v>
      </c>
      <c r="F76" s="17">
        <v>11000.29477028058</v>
      </c>
      <c r="G76" s="17">
        <v>11625.216837624916</v>
      </c>
      <c r="H76" s="17">
        <v>11635.809805562076</v>
      </c>
      <c r="I76" s="17">
        <v>11311.222241923278</v>
      </c>
      <c r="J76" s="17">
        <v>11345.288188690894</v>
      </c>
      <c r="K76" s="17">
        <v>11368.30908626645</v>
      </c>
      <c r="L76" s="17">
        <v>11377.038272181657</v>
      </c>
      <c r="M76" s="17">
        <v>11993.869847262293</v>
      </c>
      <c r="N76" s="17">
        <v>12886.15646625947</v>
      </c>
      <c r="O76" s="17">
        <v>12956.623769195607</v>
      </c>
      <c r="P76" s="17">
        <v>13152.389441497977</v>
      </c>
      <c r="Q76" s="17">
        <v>14146.5851958119</v>
      </c>
      <c r="R76" s="17">
        <v>13577.781626799208</v>
      </c>
      <c r="S76" s="17">
        <v>15874.522274860945</v>
      </c>
      <c r="T76" s="17">
        <v>14922.337246759571</v>
      </c>
      <c r="U76" s="17">
        <v>15994.423419738638</v>
      </c>
      <c r="V76" s="17">
        <v>17318.57369827438</v>
      </c>
      <c r="W76" s="17">
        <v>17588.309074755016</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1.5071139536046945</v>
      </c>
      <c r="V82" s="5">
        <v>0</v>
      </c>
      <c r="W82" s="5">
        <v>0</v>
      </c>
    </row>
    <row r="83" spans="1:23">
      <c r="A83" s="6" t="s">
        <v>148</v>
      </c>
      <c r="B83" s="6" t="s">
        <v>117</v>
      </c>
      <c r="C83" s="5">
        <v>10007.003556536396</v>
      </c>
      <c r="D83" s="5">
        <v>7725.9975418676477</v>
      </c>
      <c r="E83" s="5">
        <v>7776.1444123938218</v>
      </c>
      <c r="F83" s="5">
        <v>9130.936017505981</v>
      </c>
      <c r="G83" s="5">
        <v>8584.2525629272677</v>
      </c>
      <c r="H83" s="5">
        <v>9415.5323672139875</v>
      </c>
      <c r="I83" s="5">
        <v>5819.1124240678537</v>
      </c>
      <c r="J83" s="5">
        <v>8191.0736870252058</v>
      </c>
      <c r="K83" s="5">
        <v>7891.095752459476</v>
      </c>
      <c r="L83" s="5">
        <v>6474.0926274353324</v>
      </c>
      <c r="M83" s="5">
        <v>9489.9194155613586</v>
      </c>
      <c r="N83" s="5">
        <v>7589.6853253096897</v>
      </c>
      <c r="O83" s="5">
        <v>7474.2507873444674</v>
      </c>
      <c r="P83" s="5">
        <v>8422.6091307749703</v>
      </c>
      <c r="Q83" s="5">
        <v>8227.9556251251961</v>
      </c>
      <c r="R83" s="5">
        <v>9526.6644729455202</v>
      </c>
      <c r="S83" s="5">
        <v>5717.7022654654011</v>
      </c>
      <c r="T83" s="5">
        <v>9273.7415840000358</v>
      </c>
      <c r="U83" s="5">
        <v>8244.4437667969614</v>
      </c>
      <c r="V83" s="5">
        <v>6641.0562525909781</v>
      </c>
      <c r="W83" s="5">
        <v>9230.440134929755</v>
      </c>
    </row>
    <row r="84" spans="1:23">
      <c r="A84" s="6" t="s">
        <v>148</v>
      </c>
      <c r="B84" s="6" t="s">
        <v>118</v>
      </c>
      <c r="C84" s="5">
        <v>7.185543712352719</v>
      </c>
      <c r="D84" s="5">
        <v>0.91454747971302641</v>
      </c>
      <c r="E84" s="5">
        <v>6.7488550448893756</v>
      </c>
      <c r="F84" s="5">
        <v>12.248559271250121</v>
      </c>
      <c r="G84" s="5">
        <v>13.86962073120576</v>
      </c>
      <c r="H84" s="5">
        <v>4.0987015530300024</v>
      </c>
      <c r="I84" s="5">
        <v>20.80131285738096</v>
      </c>
      <c r="J84" s="5">
        <v>6.6494834000530112</v>
      </c>
      <c r="K84" s="5">
        <v>9.857313403541772</v>
      </c>
      <c r="L84" s="5">
        <v>27.551247341992219</v>
      </c>
      <c r="M84" s="5">
        <v>35.25540178865959</v>
      </c>
      <c r="N84" s="5">
        <v>56.28770014307613</v>
      </c>
      <c r="O84" s="5">
        <v>48.486634104076593</v>
      </c>
      <c r="P84" s="5">
        <v>42.582522612999341</v>
      </c>
      <c r="Q84" s="5">
        <v>74.956412238648255</v>
      </c>
      <c r="R84" s="5">
        <v>74.462024667276268</v>
      </c>
      <c r="S84" s="5">
        <v>83.519664607088956</v>
      </c>
      <c r="T84" s="5">
        <v>71.648455738040468</v>
      </c>
      <c r="U84" s="5">
        <v>66.923011460289331</v>
      </c>
      <c r="V84" s="5">
        <v>72.474164335579871</v>
      </c>
      <c r="W84" s="5">
        <v>80.055542575584255</v>
      </c>
    </row>
    <row r="85" spans="1:23">
      <c r="A85" s="6" t="s">
        <v>148</v>
      </c>
      <c r="B85" s="6" t="s">
        <v>119</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148</v>
      </c>
      <c r="B86" s="6" t="s">
        <v>120</v>
      </c>
      <c r="C86" s="5">
        <v>2124.9864889917467</v>
      </c>
      <c r="D86" s="5">
        <v>2049.3446551971183</v>
      </c>
      <c r="E86" s="5">
        <v>2390.1200976029936</v>
      </c>
      <c r="F86" s="5">
        <v>3151.0367638319699</v>
      </c>
      <c r="G86" s="5">
        <v>3838.8062801133451</v>
      </c>
      <c r="H86" s="5">
        <v>4503.9930574586069</v>
      </c>
      <c r="I86" s="5">
        <v>4634.1416370450052</v>
      </c>
      <c r="J86" s="5">
        <v>5302.9489922983294</v>
      </c>
      <c r="K86" s="5">
        <v>5712.2187803546867</v>
      </c>
      <c r="L86" s="5">
        <v>6122.5847533694332</v>
      </c>
      <c r="M86" s="5">
        <v>7310.2945953639564</v>
      </c>
      <c r="N86" s="5">
        <v>7515.8493649742213</v>
      </c>
      <c r="O86" s="5">
        <v>7771.6622220659319</v>
      </c>
      <c r="P86" s="5">
        <v>8759.0936081732762</v>
      </c>
      <c r="Q86" s="5">
        <v>9434.7487622025365</v>
      </c>
      <c r="R86" s="5">
        <v>10064.056520125871</v>
      </c>
      <c r="S86" s="5">
        <v>10174.034576272346</v>
      </c>
      <c r="T86" s="5">
        <v>10810.362999182806</v>
      </c>
      <c r="U86" s="5">
        <v>11265.777453451301</v>
      </c>
      <c r="V86" s="5">
        <v>10266.885526788548</v>
      </c>
      <c r="W86" s="5">
        <v>10801.501094621866</v>
      </c>
    </row>
    <row r="87" spans="1:23">
      <c r="A87" s="6" t="s">
        <v>148</v>
      </c>
      <c r="B87" s="6" t="s">
        <v>121</v>
      </c>
      <c r="C87" s="5">
        <v>0</v>
      </c>
      <c r="D87" s="5">
        <v>0</v>
      </c>
      <c r="E87" s="5">
        <v>0</v>
      </c>
      <c r="F87" s="5">
        <v>0</v>
      </c>
      <c r="G87" s="5">
        <v>0</v>
      </c>
      <c r="H87" s="5">
        <v>0</v>
      </c>
      <c r="I87" s="5">
        <v>304.79452770000057</v>
      </c>
      <c r="J87" s="5">
        <v>289.67010284999958</v>
      </c>
      <c r="K87" s="5">
        <v>299.07209265000046</v>
      </c>
      <c r="L87" s="5">
        <v>295.383038249999</v>
      </c>
      <c r="M87" s="5">
        <v>293.47250354999977</v>
      </c>
      <c r="N87" s="5">
        <v>304.35127889999927</v>
      </c>
      <c r="O87" s="5">
        <v>315.56269274999926</v>
      </c>
      <c r="P87" s="5">
        <v>288.32339580000013</v>
      </c>
      <c r="Q87" s="5">
        <v>298.19626634999872</v>
      </c>
      <c r="R87" s="5">
        <v>287.0070279000002</v>
      </c>
      <c r="S87" s="5">
        <v>304.77683970000015</v>
      </c>
      <c r="T87" s="5">
        <v>291.80203635000021</v>
      </c>
      <c r="U87" s="5">
        <v>299.86147469999963</v>
      </c>
      <c r="V87" s="5">
        <v>293.91344324999909</v>
      </c>
      <c r="W87" s="5">
        <v>290.84889300000117</v>
      </c>
    </row>
    <row r="88" spans="1:23">
      <c r="A88" s="6" t="s">
        <v>148</v>
      </c>
      <c r="B88" s="6" t="s">
        <v>122</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97" t="s">
        <v>150</v>
      </c>
      <c r="B89" s="97"/>
      <c r="C89" s="17">
        <v>12395.013153076743</v>
      </c>
      <c r="D89" s="17">
        <v>10063.993087191066</v>
      </c>
      <c r="E89" s="17">
        <v>10477.861253955716</v>
      </c>
      <c r="F89" s="17">
        <v>12604.762056111951</v>
      </c>
      <c r="G89" s="17">
        <v>12749.207445941813</v>
      </c>
      <c r="H89" s="17">
        <v>14246.905327590994</v>
      </c>
      <c r="I89" s="17">
        <v>11091.459872373958</v>
      </c>
      <c r="J89" s="17">
        <v>14132.277114226134</v>
      </c>
      <c r="K89" s="17">
        <v>14290.049808470561</v>
      </c>
      <c r="L89" s="17">
        <v>13340.198234090763</v>
      </c>
      <c r="M89" s="17">
        <v>17580.791476401017</v>
      </c>
      <c r="N89" s="17">
        <v>15915.425181564411</v>
      </c>
      <c r="O89" s="17">
        <v>16083.7603139033</v>
      </c>
      <c r="P89" s="17">
        <v>18012.650339307249</v>
      </c>
      <c r="Q89" s="17">
        <v>18526.17572522613</v>
      </c>
      <c r="R89" s="17">
        <v>20465.37184255369</v>
      </c>
      <c r="S89" s="17">
        <v>16804.276846924848</v>
      </c>
      <c r="T89" s="17">
        <v>20993.289369872542</v>
      </c>
      <c r="U89" s="17">
        <v>20447.788915492165</v>
      </c>
      <c r="V89" s="17">
        <v>17907.372847276925</v>
      </c>
      <c r="W89" s="17">
        <v>21123.804307703624</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12395.013153076743</v>
      </c>
      <c r="D91" s="17">
        <v>10063.993087191066</v>
      </c>
      <c r="E91" s="17">
        <v>10477.861253955716</v>
      </c>
      <c r="F91" s="17">
        <v>12604.762056111951</v>
      </c>
      <c r="G91" s="17">
        <v>12749.207445941813</v>
      </c>
      <c r="H91" s="17">
        <v>14246.905327590994</v>
      </c>
      <c r="I91" s="17">
        <v>11091.459872373958</v>
      </c>
      <c r="J91" s="17">
        <v>14132.277114226134</v>
      </c>
      <c r="K91" s="17">
        <v>14290.049808470561</v>
      </c>
      <c r="L91" s="17">
        <v>13340.198234090763</v>
      </c>
      <c r="M91" s="17">
        <v>17580.791476401017</v>
      </c>
      <c r="N91" s="17">
        <v>15915.425181564411</v>
      </c>
      <c r="O91" s="17">
        <v>16083.7603139033</v>
      </c>
      <c r="P91" s="17">
        <v>18012.650339307249</v>
      </c>
      <c r="Q91" s="17">
        <v>18526.17572522613</v>
      </c>
      <c r="R91" s="17">
        <v>20465.37184255369</v>
      </c>
      <c r="S91" s="17">
        <v>16804.276846924848</v>
      </c>
      <c r="T91" s="17">
        <v>20993.289369872542</v>
      </c>
      <c r="U91" s="17">
        <v>20447.788915492165</v>
      </c>
      <c r="V91" s="17">
        <v>17907.372847276925</v>
      </c>
      <c r="W91" s="17">
        <v>21123.804307703624</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-881.81487253542798</v>
      </c>
      <c r="D96" s="5">
        <v>-1191.8517849552568</v>
      </c>
      <c r="E96" s="5">
        <v>-1089.007098666395</v>
      </c>
      <c r="F96" s="5">
        <v>-1966.2070389462592</v>
      </c>
      <c r="G96" s="5">
        <v>-3586.4570688406889</v>
      </c>
      <c r="H96" s="5">
        <v>-3563.7554655324434</v>
      </c>
      <c r="I96" s="5">
        <v>-5136.274175570913</v>
      </c>
      <c r="J96" s="5">
        <v>-4080.2155265115348</v>
      </c>
      <c r="K96" s="5">
        <v>-5519.6878282974603</v>
      </c>
      <c r="L96" s="5">
        <v>-4762.8239741719208</v>
      </c>
      <c r="M96" s="5">
        <v>-5199.2977888589812</v>
      </c>
      <c r="N96" s="5">
        <v>-8875.6469916758906</v>
      </c>
      <c r="O96" s="5">
        <v>-8266.9375347217465</v>
      </c>
      <c r="P96" s="5">
        <v>-7309.4701451586707</v>
      </c>
      <c r="Q96" s="5">
        <v>-11953.335346124479</v>
      </c>
      <c r="R96" s="5">
        <v>-11951.169822658354</v>
      </c>
      <c r="S96" s="5">
        <v>-14081.794564720731</v>
      </c>
      <c r="T96" s="5">
        <v>-13080.285797470542</v>
      </c>
      <c r="U96" s="5">
        <v>-12421.776912579167</v>
      </c>
      <c r="V96" s="5">
        <v>-14676.15893304312</v>
      </c>
      <c r="W96" s="5">
        <v>-14667.924502993443</v>
      </c>
    </row>
    <row r="97" spans="1:23">
      <c r="A97" s="6" t="s">
        <v>77</v>
      </c>
      <c r="B97" s="6" t="s">
        <v>127</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97" t="s">
        <v>138</v>
      </c>
      <c r="B98" s="97"/>
      <c r="C98" s="17">
        <v>-2618.8697282444714</v>
      </c>
      <c r="D98" s="17">
        <v>-3231.7801254911801</v>
      </c>
      <c r="E98" s="17">
        <v>-3306.7374106540292</v>
      </c>
      <c r="F98" s="17">
        <v>-4470.9638092599853</v>
      </c>
      <c r="G98" s="17">
        <v>-6454.4875347601974</v>
      </c>
      <c r="H98" s="17">
        <v>-6995.9625758753045</v>
      </c>
      <c r="I98" s="17">
        <v>-9125.5218428274038</v>
      </c>
      <c r="J98" s="17">
        <v>-8769.8410333568991</v>
      </c>
      <c r="K98" s="17">
        <v>-11252.511502133288</v>
      </c>
      <c r="L98" s="17">
        <v>-11581.654455476175</v>
      </c>
      <c r="M98" s="17">
        <v>-13107.016918832776</v>
      </c>
      <c r="N98" s="17">
        <v>-17691.806677307246</v>
      </c>
      <c r="O98" s="17">
        <v>-17891.343517641104</v>
      </c>
      <c r="P98" s="17">
        <v>-17832.390019269624</v>
      </c>
      <c r="Q98" s="17">
        <v>-23318.351156231089</v>
      </c>
      <c r="R98" s="17">
        <v>-24296.792305242365</v>
      </c>
      <c r="S98" s="17">
        <v>-27457.656973252306</v>
      </c>
      <c r="T98" s="17">
        <v>-27431.454390941431</v>
      </c>
      <c r="U98" s="17">
        <v>-27592.921360354019</v>
      </c>
      <c r="V98" s="17">
        <v>-30877.875208844409</v>
      </c>
      <c r="W98" s="17">
        <v>-32030.31694200114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-222.82936429398862</v>
      </c>
      <c r="D101" s="5">
        <v>-443.1884711714423</v>
      </c>
      <c r="E101" s="5">
        <v>-250.57676889787129</v>
      </c>
      <c r="F101" s="5">
        <v>-792.05564934061317</v>
      </c>
      <c r="G101" s="5">
        <v>-2155.6645172833673</v>
      </c>
      <c r="H101" s="5">
        <v>-2021.4068378553991</v>
      </c>
      <c r="I101" s="5">
        <v>-2840.2396539525671</v>
      </c>
      <c r="J101" s="5">
        <v>-1767.4877107584441</v>
      </c>
      <c r="K101" s="5">
        <v>-1977.2781392552115</v>
      </c>
      <c r="L101" s="5">
        <v>-2109.5577774725625</v>
      </c>
      <c r="M101" s="5">
        <v>-2381.2844561751663</v>
      </c>
      <c r="N101" s="5">
        <v>-5538.2218985710433</v>
      </c>
      <c r="O101" s="5">
        <v>-5070.3583191609951</v>
      </c>
      <c r="P101" s="5">
        <v>-3985.715040639931</v>
      </c>
      <c r="Q101" s="5">
        <v>-8047.8355520970781</v>
      </c>
      <c r="R101" s="5">
        <v>-8004.9547918809385</v>
      </c>
      <c r="S101" s="5">
        <v>-9368.0744690481788</v>
      </c>
      <c r="T101" s="5">
        <v>-8822.4714888112376</v>
      </c>
      <c r="U101" s="5">
        <v>-8187.0092076374749</v>
      </c>
      <c r="V101" s="5">
        <v>-10204.355408712026</v>
      </c>
      <c r="W101" s="5">
        <v>-10139.430979514324</v>
      </c>
    </row>
    <row r="102" spans="1:23">
      <c r="A102" s="6" t="s">
        <v>128</v>
      </c>
      <c r="B102" s="6" t="s">
        <v>127</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97" t="s">
        <v>138</v>
      </c>
      <c r="B103" s="97"/>
      <c r="C103" s="17">
        <v>-620.37242893828159</v>
      </c>
      <c r="D103" s="17">
        <v>-904.31942997855629</v>
      </c>
      <c r="E103" s="17">
        <v>-738.66787969249333</v>
      </c>
      <c r="F103" s="17">
        <v>-1315.3687737487303</v>
      </c>
      <c r="G103" s="17">
        <v>-2743.0430832250354</v>
      </c>
      <c r="H103" s="17">
        <v>-2749.4273650064142</v>
      </c>
      <c r="I103" s="17">
        <v>-3742.8410471098232</v>
      </c>
      <c r="J103" s="17">
        <v>-2961.8139573247645</v>
      </c>
      <c r="K103" s="17">
        <v>-3651.7072777140215</v>
      </c>
      <c r="L103" s="17">
        <v>-4265.1361801173125</v>
      </c>
      <c r="M103" s="17">
        <v>-4969.617135135486</v>
      </c>
      <c r="N103" s="17">
        <v>-8453.468784554103</v>
      </c>
      <c r="O103" s="17">
        <v>-8274.6868815330654</v>
      </c>
      <c r="P103" s="17">
        <v>-7531.2894281267409</v>
      </c>
      <c r="Q103" s="17">
        <v>-11963.118293141477</v>
      </c>
      <c r="R103" s="17">
        <v>-12275.203438956649</v>
      </c>
      <c r="S103" s="17">
        <v>-13935.561191019027</v>
      </c>
      <c r="T103" s="17">
        <v>-13679.068520219667</v>
      </c>
      <c r="U103" s="17">
        <v>-13350.091546798234</v>
      </c>
      <c r="V103" s="17">
        <v>-15803.394503204196</v>
      </c>
      <c r="W103" s="17">
        <v>-16206.577803068034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-205.66667097051734</v>
      </c>
      <c r="D106" s="5">
        <v>-294.9133284575388</v>
      </c>
      <c r="E106" s="5">
        <v>-298.2851899050392</v>
      </c>
      <c r="F106" s="5">
        <v>-498.70486184576237</v>
      </c>
      <c r="G106" s="5">
        <v>-570.81021138580866</v>
      </c>
      <c r="H106" s="5">
        <v>-609.24974275581394</v>
      </c>
      <c r="I106" s="5">
        <v>-1249.5945736493393</v>
      </c>
      <c r="J106" s="5">
        <v>-1300.7436259326214</v>
      </c>
      <c r="K106" s="5">
        <v>-2395.5147611525517</v>
      </c>
      <c r="L106" s="5">
        <v>-1328.0039186249028</v>
      </c>
      <c r="M106" s="5">
        <v>-1516.0836680215461</v>
      </c>
      <c r="N106" s="5">
        <v>-1644.4603556719981</v>
      </c>
      <c r="O106" s="5">
        <v>-1605.3064966742222</v>
      </c>
      <c r="P106" s="5">
        <v>-1641.8924724138462</v>
      </c>
      <c r="Q106" s="5">
        <v>-2062.3385965669395</v>
      </c>
      <c r="R106" s="5">
        <v>-2152.2468197603507</v>
      </c>
      <c r="S106" s="5">
        <v>-2801.0152517683337</v>
      </c>
      <c r="T106" s="5">
        <v>-2453.033914469554</v>
      </c>
      <c r="U106" s="5">
        <v>-2556.4285719100194</v>
      </c>
      <c r="V106" s="5">
        <v>-2768.6203363927771</v>
      </c>
      <c r="W106" s="5">
        <v>-2724.7127623017855</v>
      </c>
    </row>
    <row r="107" spans="1:23">
      <c r="A107" s="6" t="s">
        <v>145</v>
      </c>
      <c r="B107" s="6" t="s">
        <v>127</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97" t="s">
        <v>138</v>
      </c>
      <c r="B108" s="97"/>
      <c r="C108" s="17">
        <v>-721.95939545702629</v>
      </c>
      <c r="D108" s="17">
        <v>-913.98624054508582</v>
      </c>
      <c r="E108" s="17">
        <v>-1007.6084362427412</v>
      </c>
      <c r="F108" s="17">
        <v>-1327.7431979547405</v>
      </c>
      <c r="G108" s="17">
        <v>-1530.5905018775525</v>
      </c>
      <c r="H108" s="17">
        <v>-1755.252076961664</v>
      </c>
      <c r="I108" s="17">
        <v>-2548.8482822222095</v>
      </c>
      <c r="J108" s="17">
        <v>-2768.8960148182214</v>
      </c>
      <c r="K108" s="17">
        <v>-4056.3863282528919</v>
      </c>
      <c r="L108" s="17">
        <v>-3252.1408224297529</v>
      </c>
      <c r="M108" s="17">
        <v>-3823.6869712546463</v>
      </c>
      <c r="N108" s="17">
        <v>-4248.9506556311781</v>
      </c>
      <c r="O108" s="17">
        <v>-4404.5701556648528</v>
      </c>
      <c r="P108" s="17">
        <v>-4659.5938276071965</v>
      </c>
      <c r="Q108" s="17">
        <v>-5324.3289422132093</v>
      </c>
      <c r="R108" s="17">
        <v>-5757.7592099553112</v>
      </c>
      <c r="S108" s="17">
        <v>-6788.4684912352241</v>
      </c>
      <c r="T108" s="17">
        <v>-6798.8860653875436</v>
      </c>
      <c r="U108" s="17">
        <v>-7141.2859563880393</v>
      </c>
      <c r="V108" s="17">
        <v>-7711.8626295894064</v>
      </c>
      <c r="W108" s="17">
        <v>-8051.550861806696</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-150.5303034703106</v>
      </c>
      <c r="D111" s="5">
        <v>-160.02908461306035</v>
      </c>
      <c r="E111" s="5">
        <v>-176.14305453273914</v>
      </c>
      <c r="F111" s="5">
        <v>-292.3707554065823</v>
      </c>
      <c r="G111" s="5">
        <v>-405.8351126364326</v>
      </c>
      <c r="H111" s="5">
        <v>-453.38368304061294</v>
      </c>
      <c r="I111" s="5">
        <v>-509.730907029516</v>
      </c>
      <c r="J111" s="5">
        <v>-571.65550139642608</v>
      </c>
      <c r="K111" s="5">
        <v>-699.8035457298181</v>
      </c>
      <c r="L111" s="5">
        <v>-833.17101771898717</v>
      </c>
      <c r="M111" s="5">
        <v>-808.6496544258988</v>
      </c>
      <c r="N111" s="5">
        <v>-1068.286388366892</v>
      </c>
      <c r="O111" s="5">
        <v>-992.20957089136698</v>
      </c>
      <c r="P111" s="5">
        <v>-1072.5306938179149</v>
      </c>
      <c r="Q111" s="5">
        <v>-1142.7924643684191</v>
      </c>
      <c r="R111" s="5">
        <v>-1083.6673995094097</v>
      </c>
      <c r="S111" s="5">
        <v>-1191.8531854724413</v>
      </c>
      <c r="T111" s="5">
        <v>-1105.1398927496818</v>
      </c>
      <c r="U111" s="5">
        <v>-989.61288977558615</v>
      </c>
      <c r="V111" s="5">
        <v>-1045.9630046254906</v>
      </c>
      <c r="W111" s="5">
        <v>-1137.0191583625103</v>
      </c>
    </row>
    <row r="112" spans="1:23">
      <c r="A112" s="6" t="s">
        <v>146</v>
      </c>
      <c r="B112" s="6" t="s">
        <v>127</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97" t="s">
        <v>138</v>
      </c>
      <c r="B113" s="97"/>
      <c r="C113" s="17">
        <v>-417.52214011684259</v>
      </c>
      <c r="D113" s="17">
        <v>-518.54090921969532</v>
      </c>
      <c r="E113" s="17">
        <v>-591.31839819093511</v>
      </c>
      <c r="F113" s="17">
        <v>-799.4527017403102</v>
      </c>
      <c r="G113" s="17">
        <v>-1033.2696469914106</v>
      </c>
      <c r="H113" s="17">
        <v>-1211.0290843537869</v>
      </c>
      <c r="I113" s="17">
        <v>-1380.9746569790491</v>
      </c>
      <c r="J113" s="17">
        <v>-1606.6586807081162</v>
      </c>
      <c r="K113" s="17">
        <v>-2004.234040440738</v>
      </c>
      <c r="L113" s="17">
        <v>-2387.348353723587</v>
      </c>
      <c r="M113" s="17">
        <v>-2543.1067430270887</v>
      </c>
      <c r="N113" s="17">
        <v>-3011.7488935030819</v>
      </c>
      <c r="O113" s="17">
        <v>-3165.8054222332271</v>
      </c>
      <c r="P113" s="17">
        <v>-3455.5142078901454</v>
      </c>
      <c r="Q113" s="17">
        <v>-3676.2222748854792</v>
      </c>
      <c r="R113" s="17">
        <v>-3797.9037814512099</v>
      </c>
      <c r="S113" s="17">
        <v>-4119.3484719094113</v>
      </c>
      <c r="T113" s="17">
        <v>-4258.1116466005915</v>
      </c>
      <c r="U113" s="17">
        <v>-4312.7185691521663</v>
      </c>
      <c r="V113" s="17">
        <v>-4526.9070498967703</v>
      </c>
      <c r="W113" s="17">
        <v>-4835.6220189340902</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-294.2511159018739</v>
      </c>
      <c r="D116" s="5">
        <v>-292.65471341645912</v>
      </c>
      <c r="E116" s="5">
        <v>-356.13801494122907</v>
      </c>
      <c r="F116" s="5">
        <v>-368.66464284349746</v>
      </c>
      <c r="G116" s="5">
        <v>-437.83011341565179</v>
      </c>
      <c r="H116" s="5">
        <v>-474.77304564518909</v>
      </c>
      <c r="I116" s="5">
        <v>-512.35943456523557</v>
      </c>
      <c r="J116" s="5">
        <v>-432.50292094078145</v>
      </c>
      <c r="K116" s="5">
        <v>-435.34486713607606</v>
      </c>
      <c r="L116" s="5">
        <v>-459.82596516976912</v>
      </c>
      <c r="M116" s="5">
        <v>-451.55862838089917</v>
      </c>
      <c r="N116" s="5">
        <v>-558.70272062801439</v>
      </c>
      <c r="O116" s="5">
        <v>-542.02567643396276</v>
      </c>
      <c r="P116" s="5">
        <v>-559.2397773140566</v>
      </c>
      <c r="Q116" s="5">
        <v>-612.19341751832656</v>
      </c>
      <c r="R116" s="5">
        <v>-622.4031743951266</v>
      </c>
      <c r="S116" s="5">
        <v>-622.89754956228012</v>
      </c>
      <c r="T116" s="5">
        <v>-615.36224277305473</v>
      </c>
      <c r="U116" s="5">
        <v>-609.69065825561552</v>
      </c>
      <c r="V116" s="5">
        <v>-572.27358244550476</v>
      </c>
      <c r="W116" s="5">
        <v>-572.58640588118635</v>
      </c>
    </row>
    <row r="117" spans="1:23">
      <c r="A117" s="6" t="s">
        <v>147</v>
      </c>
      <c r="B117" s="6" t="s">
        <v>127</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97" t="s">
        <v>138</v>
      </c>
      <c r="B118" s="97"/>
      <c r="C118" s="17">
        <v>-801.164927850504</v>
      </c>
      <c r="D118" s="17">
        <v>-843.11442982214612</v>
      </c>
      <c r="E118" s="17">
        <v>-915.61170478662507</v>
      </c>
      <c r="F118" s="17">
        <v>-967.11845486599736</v>
      </c>
      <c r="G118" s="17">
        <v>-1081.8095229417229</v>
      </c>
      <c r="H118" s="17">
        <v>-1220.6501721552372</v>
      </c>
      <c r="I118" s="17">
        <v>-1367.7549071418446</v>
      </c>
      <c r="J118" s="17">
        <v>-1357.0592776631324</v>
      </c>
      <c r="K118" s="17">
        <v>-1442.6526387612059</v>
      </c>
      <c r="L118" s="17">
        <v>-1527.6525623799694</v>
      </c>
      <c r="M118" s="17">
        <v>-1578.2760548309791</v>
      </c>
      <c r="N118" s="17">
        <v>-1731.4239179874544</v>
      </c>
      <c r="O118" s="17">
        <v>-1788.7895737061426</v>
      </c>
      <c r="P118" s="17">
        <v>-1920.7077524176166</v>
      </c>
      <c r="Q118" s="17">
        <v>-2041.8989407883664</v>
      </c>
      <c r="R118" s="17">
        <v>-2132.8775932761364</v>
      </c>
      <c r="S118" s="17">
        <v>-2246.4288375987903</v>
      </c>
      <c r="T118" s="17">
        <v>-2325.7133979955347</v>
      </c>
      <c r="U118" s="17">
        <v>-2404.5990804619655</v>
      </c>
      <c r="V118" s="17">
        <v>-2414.6663496970446</v>
      </c>
      <c r="W118" s="17">
        <v>-2469.7828498772965</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-8.537417898737564</v>
      </c>
      <c r="D121" s="5">
        <v>-1.0661872967562911</v>
      </c>
      <c r="E121" s="5">
        <v>-7.8640703895162716</v>
      </c>
      <c r="F121" s="5">
        <v>-14.41112950980424</v>
      </c>
      <c r="G121" s="5">
        <v>-16.317114119428389</v>
      </c>
      <c r="H121" s="5">
        <v>-4.9421562354281878</v>
      </c>
      <c r="I121" s="5">
        <v>-24.349606374255139</v>
      </c>
      <c r="J121" s="5">
        <v>-7.8257674832618083</v>
      </c>
      <c r="K121" s="5">
        <v>-11.746515023802688</v>
      </c>
      <c r="L121" s="5">
        <v>-32.265295185699117</v>
      </c>
      <c r="M121" s="5">
        <v>-41.721381855470668</v>
      </c>
      <c r="N121" s="5">
        <v>-65.975628437941793</v>
      </c>
      <c r="O121" s="5">
        <v>-57.03747156120027</v>
      </c>
      <c r="P121" s="5">
        <v>-50.09216097292191</v>
      </c>
      <c r="Q121" s="5">
        <v>-88.175315573715167</v>
      </c>
      <c r="R121" s="5">
        <v>-87.897637112527448</v>
      </c>
      <c r="S121" s="5">
        <v>-97.954108869498526</v>
      </c>
      <c r="T121" s="5">
        <v>-84.278258667014256</v>
      </c>
      <c r="U121" s="5">
        <v>-79.035585000472807</v>
      </c>
      <c r="V121" s="5">
        <v>-84.946600867323326</v>
      </c>
      <c r="W121" s="5">
        <v>-94.175196933637096</v>
      </c>
    </row>
    <row r="122" spans="1:23">
      <c r="A122" s="6" t="s">
        <v>148</v>
      </c>
      <c r="B122" s="6" t="s">
        <v>127</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97" t="s">
        <v>138</v>
      </c>
      <c r="B123" s="97"/>
      <c r="C123" s="17">
        <v>-57.850835881817368</v>
      </c>
      <c r="D123" s="17">
        <v>-51.819115925696288</v>
      </c>
      <c r="E123" s="17">
        <v>-53.530991741234175</v>
      </c>
      <c r="F123" s="17">
        <v>-61.280680950207234</v>
      </c>
      <c r="G123" s="17">
        <v>-65.77477972447619</v>
      </c>
      <c r="H123" s="17">
        <v>-59.603877398201689</v>
      </c>
      <c r="I123" s="17">
        <v>-85.102949374477845</v>
      </c>
      <c r="J123" s="17">
        <v>-75.41310284266541</v>
      </c>
      <c r="K123" s="17">
        <v>-97.5312169644302</v>
      </c>
      <c r="L123" s="17">
        <v>-149.37653682555413</v>
      </c>
      <c r="M123" s="17">
        <v>-192.33001458457568</v>
      </c>
      <c r="N123" s="17">
        <v>-246.21442563142782</v>
      </c>
      <c r="O123" s="17">
        <v>-257.49148450381728</v>
      </c>
      <c r="P123" s="17">
        <v>-265.28480322792689</v>
      </c>
      <c r="Q123" s="17">
        <v>-312.78270520255614</v>
      </c>
      <c r="R123" s="17">
        <v>-333.04828160305743</v>
      </c>
      <c r="S123" s="17">
        <v>-367.84998148985255</v>
      </c>
      <c r="T123" s="17">
        <v>-369.6747607380953</v>
      </c>
      <c r="U123" s="17">
        <v>-384.2262075536168</v>
      </c>
      <c r="V123" s="17">
        <v>-421.04467645699333</v>
      </c>
      <c r="W123" s="17">
        <v>-466.78340831502305</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77</v>
      </c>
      <c r="B7" s="80"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146</v>
      </c>
      <c r="B31" s="80"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830</v>
      </c>
      <c r="R5" s="5">
        <v>830</v>
      </c>
      <c r="S5" s="5">
        <v>1188.8425347800001</v>
      </c>
      <c r="T5" s="5">
        <v>1188.8425347800001</v>
      </c>
      <c r="U5" s="5">
        <v>1188.8425347800001</v>
      </c>
      <c r="V5" s="5">
        <v>1420.8644924</v>
      </c>
      <c r="W5" s="5">
        <v>1420.8644924</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2177.7231655699998</v>
      </c>
      <c r="T6" s="5">
        <v>2177.7231655699998</v>
      </c>
      <c r="U6" s="5">
        <v>2177.7231655699998</v>
      </c>
      <c r="V6" s="5">
        <v>2177.7231655699998</v>
      </c>
      <c r="W6" s="5">
        <v>2177.7231655699998</v>
      </c>
      <c r="AB6" s="3"/>
    </row>
    <row r="7" spans="1:28">
      <c r="A7" s="6" t="s">
        <v>77</v>
      </c>
      <c r="B7" s="6" t="s">
        <v>119</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97" t="s">
        <v>151</v>
      </c>
      <c r="B8" s="97"/>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30201.535034179327</v>
      </c>
      <c r="R8" s="17">
        <v>31704.713867187278</v>
      </c>
      <c r="S8" s="17">
        <v>34069.562221345928</v>
      </c>
      <c r="T8" s="17">
        <v>35618.393398103653</v>
      </c>
      <c r="U8" s="17">
        <v>37001.550319490292</v>
      </c>
      <c r="V8" s="17">
        <v>38896.441967051869</v>
      </c>
      <c r="W8" s="17">
        <v>40590.477977793984</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598.84253478000005</v>
      </c>
      <c r="T13" s="5">
        <v>598.84253478000005</v>
      </c>
      <c r="U13" s="5">
        <v>598.84253478000005</v>
      </c>
      <c r="V13" s="5">
        <v>830.86449240000002</v>
      </c>
      <c r="W13" s="5">
        <v>830.86449240000002</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97" t="s">
        <v>151</v>
      </c>
      <c r="B16" s="97"/>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13133.847417592493</v>
      </c>
      <c r="T16" s="17">
        <v>13579.590581654942</v>
      </c>
      <c r="U16" s="17">
        <v>14203.036870717446</v>
      </c>
      <c r="V16" s="17">
        <v>15301.301992399989</v>
      </c>
      <c r="W16" s="17">
        <v>15898.546133024927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137.72316556999999</v>
      </c>
      <c r="T22" s="5">
        <v>137.72316556999999</v>
      </c>
      <c r="U22" s="5">
        <v>137.72316556999999</v>
      </c>
      <c r="V22" s="5">
        <v>137.72316556999999</v>
      </c>
      <c r="W22" s="5">
        <v>137.72316556999999</v>
      </c>
    </row>
    <row r="23" spans="1:23" s="3" customFormat="1">
      <c r="A23" s="6" t="s">
        <v>145</v>
      </c>
      <c r="B23" s="6" t="s">
        <v>119</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97" t="s">
        <v>151</v>
      </c>
      <c r="B24" s="97"/>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9414.6157436949761</v>
      </c>
      <c r="T24" s="17">
        <v>9916.863790569947</v>
      </c>
      <c r="U24" s="17">
        <v>10373.289571819918</v>
      </c>
      <c r="V24" s="17">
        <v>10843.519064007494</v>
      </c>
      <c r="W24" s="17">
        <v>11390.953634319936</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97" t="s">
        <v>151</v>
      </c>
      <c r="B32" s="97"/>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7150.0561523436872</v>
      </c>
      <c r="T32" s="17">
        <v>7587.6220703124691</v>
      </c>
      <c r="U32" s="17">
        <v>7776.2758789061982</v>
      </c>
      <c r="V32" s="17">
        <v>8017.6269531249982</v>
      </c>
      <c r="W32" s="17">
        <v>8446.6816406249964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97" t="s">
        <v>151</v>
      </c>
      <c r="B40" s="97"/>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97" t="s">
        <v>151</v>
      </c>
      <c r="B48" s="97"/>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128</v>
      </c>
      <c r="B13" s="80" t="s">
        <v>130</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128</v>
      </c>
      <c r="B14" s="80" t="s">
        <v>131</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97" t="s">
        <v>152</v>
      </c>
      <c r="B16" s="97"/>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145</v>
      </c>
      <c r="B21" s="80" t="s">
        <v>130</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713.21736640795689</v>
      </c>
      <c r="D4" s="5">
        <v>769.91793291287581</v>
      </c>
      <c r="E4" s="5">
        <v>780.02767857950596</v>
      </c>
      <c r="F4" s="5">
        <v>1170.4279806421682</v>
      </c>
      <c r="G4" s="5">
        <v>1503.2788585863641</v>
      </c>
      <c r="H4" s="5">
        <v>1649.8663364043464</v>
      </c>
      <c r="I4" s="5">
        <v>2221.3053200234399</v>
      </c>
      <c r="J4" s="5">
        <v>2249.5954944529876</v>
      </c>
      <c r="K4" s="5">
        <v>3294.9083749153224</v>
      </c>
      <c r="L4" s="5">
        <v>2825.766504114793</v>
      </c>
      <c r="M4" s="5">
        <v>3148.2671711891971</v>
      </c>
      <c r="N4" s="5">
        <v>3874.2552601150851</v>
      </c>
      <c r="O4" s="5">
        <v>3800.6357086729686</v>
      </c>
      <c r="P4" s="5">
        <v>3999.3208819356951</v>
      </c>
      <c r="Q4" s="5">
        <v>4446.3079315344339</v>
      </c>
      <c r="R4" s="5">
        <v>4576.684162640493</v>
      </c>
      <c r="S4" s="5">
        <v>4748.6418762969943</v>
      </c>
      <c r="T4" s="5">
        <v>4444.8705672657406</v>
      </c>
      <c r="U4" s="5">
        <v>4448.9438847011725</v>
      </c>
      <c r="V4" s="5">
        <v>4728.1621648690716</v>
      </c>
      <c r="W4" s="5">
        <v>4867.4082058425302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6.8799969271571744</v>
      </c>
      <c r="D5" s="5">
        <v>55.013937515553657</v>
      </c>
      <c r="E5" s="5">
        <v>26.092264209454267</v>
      </c>
      <c r="F5" s="5">
        <v>93.405840016873583</v>
      </c>
      <c r="G5" s="5">
        <v>47.856420052846246</v>
      </c>
      <c r="H5" s="5">
        <v>79.966044014011857</v>
      </c>
      <c r="I5" s="5">
        <v>193.06297781569396</v>
      </c>
      <c r="J5" s="5">
        <v>163.38602939644036</v>
      </c>
      <c r="K5" s="5">
        <v>285.73893863371075</v>
      </c>
      <c r="L5" s="5">
        <v>277.10336304000538</v>
      </c>
      <c r="M5" s="5">
        <v>271.53856500967953</v>
      </c>
      <c r="N5" s="5">
        <v>339.16899055737997</v>
      </c>
      <c r="O5" s="5">
        <v>222.79064487388439</v>
      </c>
      <c r="P5" s="5">
        <v>216.18373412495919</v>
      </c>
      <c r="Q5" s="5">
        <v>688.9661144440596</v>
      </c>
      <c r="R5" s="5">
        <v>622.9635024280708</v>
      </c>
      <c r="S5" s="5">
        <v>1727.924587518926</v>
      </c>
      <c r="T5" s="5">
        <v>1371.7738990690759</v>
      </c>
      <c r="U5" s="5">
        <v>1397.9322162349133</v>
      </c>
      <c r="V5" s="5">
        <v>2231.7875156343898</v>
      </c>
      <c r="W5" s="5">
        <v>2163.0871348633032</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137.91899652537219</v>
      </c>
      <c r="G6" s="5">
        <v>1187.9142813576041</v>
      </c>
      <c r="H6" s="5">
        <v>974.7310502511607</v>
      </c>
      <c r="I6" s="5">
        <v>1427.2529506436761</v>
      </c>
      <c r="J6" s="5">
        <v>732.66255695706525</v>
      </c>
      <c r="K6" s="5">
        <v>648.12888651051242</v>
      </c>
      <c r="L6" s="5">
        <v>632.88089067366286</v>
      </c>
      <c r="M6" s="5">
        <v>633.35035564045825</v>
      </c>
      <c r="N6" s="5">
        <v>2485.4855137511595</v>
      </c>
      <c r="O6" s="5">
        <v>2378.1490296314919</v>
      </c>
      <c r="P6" s="5">
        <v>1488.2296998159263</v>
      </c>
      <c r="Q6" s="5">
        <v>3148.1021324310368</v>
      </c>
      <c r="R6" s="5">
        <v>3129.7942454799295</v>
      </c>
      <c r="S6" s="5">
        <v>3442.7652387310964</v>
      </c>
      <c r="T6" s="5">
        <v>3646.604939866123</v>
      </c>
      <c r="U6" s="5">
        <v>3143.9272845031164</v>
      </c>
      <c r="V6" s="5">
        <v>3481.6860242663943</v>
      </c>
      <c r="W6" s="5">
        <v>3545.4873597195642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2197.0117448303945</v>
      </c>
      <c r="D8" s="17">
        <v>2559.3675299798379</v>
      </c>
      <c r="E8" s="17">
        <v>2692.1097271017684</v>
      </c>
      <c r="F8" s="17">
        <v>3531.2692484927993</v>
      </c>
      <c r="G8" s="17">
        <v>5177.7653219930071</v>
      </c>
      <c r="H8" s="17">
        <v>5623.1271876373175</v>
      </c>
      <c r="I8" s="17">
        <v>7233.4827747032996</v>
      </c>
      <c r="J8" s="17">
        <v>7133.4118451968661</v>
      </c>
      <c r="K8" s="17">
        <v>9102.8947039125269</v>
      </c>
      <c r="L8" s="17">
        <v>9534.1142688123255</v>
      </c>
      <c r="M8" s="17">
        <v>10776.723107387559</v>
      </c>
      <c r="N8" s="17">
        <v>14195.310056625163</v>
      </c>
      <c r="O8" s="17">
        <v>14587.064702222106</v>
      </c>
      <c r="P8" s="17">
        <v>14650.429124032558</v>
      </c>
      <c r="Q8" s="17">
        <v>17947.712981373628</v>
      </c>
      <c r="R8" s="17">
        <v>18828.41690268286</v>
      </c>
      <c r="S8" s="17">
        <v>21293.047367178951</v>
      </c>
      <c r="T8" s="17">
        <v>21667.357945876836</v>
      </c>
      <c r="U8" s="17">
        <v>21889.456547522117</v>
      </c>
      <c r="V8" s="17">
        <v>24219.527875216441</v>
      </c>
      <c r="W8" s="17">
        <v>25338.489995643165</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160.59242135860387</v>
      </c>
      <c r="D12" s="5">
        <v>174.692904951808</v>
      </c>
      <c r="E12" s="5">
        <v>87.888858707167103</v>
      </c>
      <c r="F12" s="5">
        <v>231.77310130910917</v>
      </c>
      <c r="G12" s="5">
        <v>321.27135485829893</v>
      </c>
      <c r="H12" s="5">
        <v>400.05220084912236</v>
      </c>
      <c r="I12" s="5">
        <v>479.20257238107303</v>
      </c>
      <c r="J12" s="5">
        <v>503.74030147667537</v>
      </c>
      <c r="K12" s="5">
        <v>726.83941905381835</v>
      </c>
      <c r="L12" s="5">
        <v>866.09567016925564</v>
      </c>
      <c r="M12" s="5">
        <v>1038.8542920067491</v>
      </c>
      <c r="N12" s="5">
        <v>1306.5441725708745</v>
      </c>
      <c r="O12" s="5">
        <v>1266.1498740642496</v>
      </c>
      <c r="P12" s="5">
        <v>1347.5944953418502</v>
      </c>
      <c r="Q12" s="5">
        <v>1584.579682603377</v>
      </c>
      <c r="R12" s="5">
        <v>1644.2631743715938</v>
      </c>
      <c r="S12" s="5">
        <v>1643.4238894764335</v>
      </c>
      <c r="T12" s="5">
        <v>1526.2505260330413</v>
      </c>
      <c r="U12" s="5">
        <v>1588.7450071804653</v>
      </c>
      <c r="V12" s="5">
        <v>1780.0956749596098</v>
      </c>
      <c r="W12" s="5">
        <v>1811.0173295242923</v>
      </c>
    </row>
    <row r="13" spans="1:51" s="3" customFormat="1">
      <c r="A13" s="6" t="s">
        <v>128</v>
      </c>
      <c r="B13" s="80" t="s">
        <v>130</v>
      </c>
      <c r="C13" s="5">
        <v>3.345621069625099</v>
      </c>
      <c r="D13" s="5">
        <v>21.531387901305742</v>
      </c>
      <c r="E13" s="5">
        <v>10.607544886998721</v>
      </c>
      <c r="F13" s="5">
        <v>44.858224048746706</v>
      </c>
      <c r="G13" s="5">
        <v>20.589773477170532</v>
      </c>
      <c r="H13" s="5">
        <v>30.32544747018359</v>
      </c>
      <c r="I13" s="5">
        <v>48.057840478060797</v>
      </c>
      <c r="J13" s="5">
        <v>24.319070838854604</v>
      </c>
      <c r="K13" s="5">
        <v>31.263017630085233</v>
      </c>
      <c r="L13" s="5">
        <v>30.56112054153035</v>
      </c>
      <c r="M13" s="5">
        <v>40.504055021717413</v>
      </c>
      <c r="N13" s="5">
        <v>115.24449561446721</v>
      </c>
      <c r="O13" s="5">
        <v>68.065059540873591</v>
      </c>
      <c r="P13" s="5">
        <v>72.182864436692697</v>
      </c>
      <c r="Q13" s="5">
        <v>310.81927228212606</v>
      </c>
      <c r="R13" s="5">
        <v>281.58211305776985</v>
      </c>
      <c r="S13" s="5">
        <v>1328.1953204780316</v>
      </c>
      <c r="T13" s="5">
        <v>1113.4228822276484</v>
      </c>
      <c r="U13" s="5">
        <v>1118.8527755121042</v>
      </c>
      <c r="V13" s="5">
        <v>1874.2091556988039</v>
      </c>
      <c r="W13" s="5">
        <v>1850.4327390371466</v>
      </c>
    </row>
    <row r="14" spans="1:51" s="3" customFormat="1">
      <c r="A14" s="6" t="s">
        <v>128</v>
      </c>
      <c r="B14" s="80" t="s">
        <v>131</v>
      </c>
      <c r="C14" s="5">
        <v>0</v>
      </c>
      <c r="D14" s="5">
        <v>0</v>
      </c>
      <c r="E14" s="5">
        <v>0</v>
      </c>
      <c r="F14" s="5">
        <v>137.91899652537219</v>
      </c>
      <c r="G14" s="5">
        <v>1187.9142813576041</v>
      </c>
      <c r="H14" s="5">
        <v>974.7310502511607</v>
      </c>
      <c r="I14" s="5">
        <v>1427.2529506436761</v>
      </c>
      <c r="J14" s="5">
        <v>732.66255695706525</v>
      </c>
      <c r="K14" s="5">
        <v>648.12888651051242</v>
      </c>
      <c r="L14" s="5">
        <v>632.88089067366286</v>
      </c>
      <c r="M14" s="5">
        <v>633.35035564045825</v>
      </c>
      <c r="N14" s="5">
        <v>2485.4855137511595</v>
      </c>
      <c r="O14" s="5">
        <v>2378.1490296314919</v>
      </c>
      <c r="P14" s="5">
        <v>1488.2296998159263</v>
      </c>
      <c r="Q14" s="5">
        <v>3148.1021324310368</v>
      </c>
      <c r="R14" s="5">
        <v>3129.7942454799295</v>
      </c>
      <c r="S14" s="5">
        <v>3045.5448103030999</v>
      </c>
      <c r="T14" s="5">
        <v>3278.2721167417812</v>
      </c>
      <c r="U14" s="5">
        <v>2772.2870292760208</v>
      </c>
      <c r="V14" s="5">
        <v>3080.2489482604647</v>
      </c>
      <c r="W14" s="5">
        <v>3155.4888551911472</v>
      </c>
    </row>
    <row r="15" spans="1:51" s="3" customFormat="1">
      <c r="A15" s="6" t="s">
        <v>128</v>
      </c>
      <c r="B15" s="80" t="s">
        <v>119</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97" t="s">
        <v>152</v>
      </c>
      <c r="B16" s="97"/>
      <c r="C16" s="17">
        <v>501.92031123093801</v>
      </c>
      <c r="D16" s="17">
        <v>588.29872676580476</v>
      </c>
      <c r="E16" s="17">
        <v>513.49650131375984</v>
      </c>
      <c r="F16" s="17">
        <v>859.41451422587909</v>
      </c>
      <c r="G16" s="17">
        <v>2029.1447099173595</v>
      </c>
      <c r="H16" s="17">
        <v>2024.0873017723998</v>
      </c>
      <c r="I16" s="17">
        <v>2721.9792933249637</v>
      </c>
      <c r="J16" s="17">
        <v>2276.4979250201854</v>
      </c>
      <c r="K16" s="17">
        <v>2829.8875191163161</v>
      </c>
      <c r="L16" s="17">
        <v>3362.7178173620587</v>
      </c>
      <c r="M16" s="17">
        <v>3913.3599379418247</v>
      </c>
      <c r="N16" s="17">
        <v>6386.1800087227512</v>
      </c>
      <c r="O16" s="17">
        <v>6437.0922878506644</v>
      </c>
      <c r="P16" s="17">
        <v>5922.1675508930493</v>
      </c>
      <c r="Q16" s="17">
        <v>8372.3110864641603</v>
      </c>
      <c r="R16" s="17">
        <v>8686.4292705592434</v>
      </c>
      <c r="S16" s="17">
        <v>9901.0948086814951</v>
      </c>
      <c r="T16" s="17">
        <v>10048.837709005391</v>
      </c>
      <c r="U16" s="17">
        <v>9869.6371158078</v>
      </c>
      <c r="V16" s="17">
        <v>11496.389476165748</v>
      </c>
      <c r="W16" s="17">
        <v>11975.386989103998</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170.54178008748056</v>
      </c>
      <c r="D20" s="5">
        <v>212.59694555017535</v>
      </c>
      <c r="E20" s="5">
        <v>235.91819557307508</v>
      </c>
      <c r="F20" s="5">
        <v>367.14124441168377</v>
      </c>
      <c r="G20" s="5">
        <v>454.0750528556357</v>
      </c>
      <c r="H20" s="5">
        <v>459.70816629850793</v>
      </c>
      <c r="I20" s="5">
        <v>855.65451644541338</v>
      </c>
      <c r="J20" s="5">
        <v>888.19497128811088</v>
      </c>
      <c r="K20" s="5">
        <v>1599.1704279215296</v>
      </c>
      <c r="L20" s="5">
        <v>832.32802738470639</v>
      </c>
      <c r="M20" s="5">
        <v>1008.8641804915892</v>
      </c>
      <c r="N20" s="5">
        <v>1131.7551576615779</v>
      </c>
      <c r="O20" s="5">
        <v>1180.0071938399096</v>
      </c>
      <c r="P20" s="5">
        <v>1223.9048794132138</v>
      </c>
      <c r="Q20" s="5">
        <v>1297.2352012804488</v>
      </c>
      <c r="R20" s="5">
        <v>1414.5469481421378</v>
      </c>
      <c r="S20" s="5">
        <v>1477.1225269443898</v>
      </c>
      <c r="T20" s="5">
        <v>1386.4210766212109</v>
      </c>
      <c r="U20" s="5">
        <v>1439.9371419930726</v>
      </c>
      <c r="V20" s="5">
        <v>1498.2555160001632</v>
      </c>
      <c r="W20" s="5">
        <v>1525.3112272805972</v>
      </c>
    </row>
    <row r="21" spans="1:23" s="3" customFormat="1">
      <c r="A21" s="6" t="s">
        <v>145</v>
      </c>
      <c r="B21" s="80" t="s">
        <v>130</v>
      </c>
      <c r="C21" s="5">
        <v>3.5343758575320758</v>
      </c>
      <c r="D21" s="5">
        <v>33.482549614247915</v>
      </c>
      <c r="E21" s="5">
        <v>15.484719322455543</v>
      </c>
      <c r="F21" s="5">
        <v>48.547615968126877</v>
      </c>
      <c r="G21" s="5">
        <v>27.266646575675718</v>
      </c>
      <c r="H21" s="5">
        <v>49.640596543828281</v>
      </c>
      <c r="I21" s="5">
        <v>145.00513733763319</v>
      </c>
      <c r="J21" s="5">
        <v>139.06695855758576</v>
      </c>
      <c r="K21" s="5">
        <v>254.47592100362553</v>
      </c>
      <c r="L21" s="5">
        <v>246.54224249847505</v>
      </c>
      <c r="M21" s="5">
        <v>231.03450998796214</v>
      </c>
      <c r="N21" s="5">
        <v>223.92449494291282</v>
      </c>
      <c r="O21" s="5">
        <v>154.72558533301077</v>
      </c>
      <c r="P21" s="5">
        <v>144.00086968826648</v>
      </c>
      <c r="Q21" s="5">
        <v>378.14684216193353</v>
      </c>
      <c r="R21" s="5">
        <v>341.38138937030101</v>
      </c>
      <c r="S21" s="5">
        <v>399.72926704089451</v>
      </c>
      <c r="T21" s="5">
        <v>258.35101684142739</v>
      </c>
      <c r="U21" s="5">
        <v>279.07944072280901</v>
      </c>
      <c r="V21" s="5">
        <v>357.57835993558592</v>
      </c>
      <c r="W21" s="5">
        <v>312.65439582615653</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397.22042842799624</v>
      </c>
      <c r="T22" s="5">
        <v>368.3328231243417</v>
      </c>
      <c r="U22" s="5">
        <v>371.64025522709579</v>
      </c>
      <c r="V22" s="5">
        <v>401.43707600592984</v>
      </c>
      <c r="W22" s="5">
        <v>389.9985045284169</v>
      </c>
    </row>
    <row r="23" spans="1:23" s="3" customFormat="1">
      <c r="A23" s="6" t="s">
        <v>145</v>
      </c>
      <c r="B23" s="80" t="s">
        <v>119</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97" t="s">
        <v>152</v>
      </c>
      <c r="B24" s="97"/>
      <c r="C24" s="17">
        <v>612.96177581505469</v>
      </c>
      <c r="D24" s="17">
        <v>772.41234432961835</v>
      </c>
      <c r="E24" s="17">
        <v>854.47274170096762</v>
      </c>
      <c r="F24" s="17">
        <v>1120.5236827419008</v>
      </c>
      <c r="G24" s="17">
        <v>1297.3143236005585</v>
      </c>
      <c r="H24" s="17">
        <v>1483.8235862014692</v>
      </c>
      <c r="I24" s="17">
        <v>2105.3660818515164</v>
      </c>
      <c r="J24" s="17">
        <v>2275.5285451272466</v>
      </c>
      <c r="K24" s="17">
        <v>3265.691942106615</v>
      </c>
      <c r="L24" s="17">
        <v>2715.1255482216516</v>
      </c>
      <c r="M24" s="17">
        <v>3201.6548726690312</v>
      </c>
      <c r="N24" s="17">
        <v>3570.3849806038306</v>
      </c>
      <c r="O24" s="17">
        <v>3715.0182045436304</v>
      </c>
      <c r="P24" s="17">
        <v>3933.7531514371603</v>
      </c>
      <c r="Q24" s="17">
        <v>4448.7665296412124</v>
      </c>
      <c r="R24" s="17">
        <v>4822.1806516603392</v>
      </c>
      <c r="S24" s="17">
        <v>5664.8881589450302</v>
      </c>
      <c r="T24" s="17">
        <v>5708.52144173539</v>
      </c>
      <c r="U24" s="17">
        <v>5988.9936003381272</v>
      </c>
      <c r="V24" s="17">
        <v>6461.3651903726186</v>
      </c>
      <c r="W24" s="17">
        <v>6756.4850198613312</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126.92424869109024</v>
      </c>
      <c r="D28" s="5">
        <v>135.04002566748653</v>
      </c>
      <c r="E28" s="5">
        <v>148.93310077973294</v>
      </c>
      <c r="F28" s="5">
        <v>247.57176993558249</v>
      </c>
      <c r="G28" s="5">
        <v>343.91338534174423</v>
      </c>
      <c r="H28" s="5">
        <v>384.36504532093443</v>
      </c>
      <c r="I28" s="5">
        <v>432.22830613072625</v>
      </c>
      <c r="J28" s="5">
        <v>485.05348894470569</v>
      </c>
      <c r="K28" s="5">
        <v>591.94443210901647</v>
      </c>
      <c r="L28" s="5">
        <v>709.35663668691302</v>
      </c>
      <c r="M28" s="5">
        <v>684.26447268712104</v>
      </c>
      <c r="N28" s="5">
        <v>906.91230517367967</v>
      </c>
      <c r="O28" s="5">
        <v>845.93127652581495</v>
      </c>
      <c r="P28" s="5">
        <v>911.71914474077016</v>
      </c>
      <c r="Q28" s="5">
        <v>971.46756316670167</v>
      </c>
      <c r="R28" s="5">
        <v>918.14773433469838</v>
      </c>
      <c r="S28" s="5">
        <v>1016.2238492578191</v>
      </c>
      <c r="T28" s="5">
        <v>939.4482785464196</v>
      </c>
      <c r="U28" s="5">
        <v>838.11220933532684</v>
      </c>
      <c r="V28" s="5">
        <v>892.31127040831984</v>
      </c>
      <c r="W28" s="5">
        <v>966.5617952479115</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97" t="s">
        <v>152</v>
      </c>
      <c r="B32" s="97"/>
      <c r="C32" s="17">
        <v>353.96798242225827</v>
      </c>
      <c r="D32" s="17">
        <v>439.8404972478445</v>
      </c>
      <c r="E32" s="17">
        <v>502.12997945174197</v>
      </c>
      <c r="F32" s="17">
        <v>678.74994288430048</v>
      </c>
      <c r="G32" s="17">
        <v>877.65037965313627</v>
      </c>
      <c r="H32" s="17">
        <v>1028.8171870917554</v>
      </c>
      <c r="I32" s="17">
        <v>1172.9278684884373</v>
      </c>
      <c r="J32" s="17">
        <v>1364.8964400107566</v>
      </c>
      <c r="K32" s="17">
        <v>1700.7065471413262</v>
      </c>
      <c r="L32" s="17">
        <v>2030.7106834425731</v>
      </c>
      <c r="M32" s="17">
        <v>2159.3300227681411</v>
      </c>
      <c r="N32" s="17">
        <v>2559.3032896014897</v>
      </c>
      <c r="O32" s="17">
        <v>2695.4447229048546</v>
      </c>
      <c r="P32" s="17">
        <v>2937.93991822524</v>
      </c>
      <c r="Q32" s="17">
        <v>3126.9052589709918</v>
      </c>
      <c r="R32" s="17">
        <v>3227.3432944591182</v>
      </c>
      <c r="S32" s="17">
        <v>3505.1909999454992</v>
      </c>
      <c r="T32" s="17">
        <v>3619.6341650212798</v>
      </c>
      <c r="U32" s="17">
        <v>3662.440913729507</v>
      </c>
      <c r="V32" s="17">
        <v>3851.7322431206794</v>
      </c>
      <c r="W32" s="17">
        <v>4111.9857120959414</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247.97337255842945</v>
      </c>
      <c r="D36" s="5">
        <v>246.67350926369284</v>
      </c>
      <c r="E36" s="5">
        <v>300.53866847464144</v>
      </c>
      <c r="F36" s="5">
        <v>311.69330571454276</v>
      </c>
      <c r="G36" s="5">
        <v>370.1494447994794</v>
      </c>
      <c r="H36" s="5">
        <v>401.64222238275181</v>
      </c>
      <c r="I36" s="5">
        <v>433.4186122088463</v>
      </c>
      <c r="J36" s="5">
        <v>365.95724934344247</v>
      </c>
      <c r="K36" s="5">
        <v>367.09678242741631</v>
      </c>
      <c r="L36" s="5">
        <v>390.43492253192545</v>
      </c>
      <c r="M36" s="5">
        <v>381.02882421507826</v>
      </c>
      <c r="N36" s="5">
        <v>472.7559245658768</v>
      </c>
      <c r="O36" s="5">
        <v>460.06073013891802</v>
      </c>
      <c r="P36" s="5">
        <v>473.51983982686147</v>
      </c>
      <c r="Q36" s="5">
        <v>518.06907224525821</v>
      </c>
      <c r="R36" s="5">
        <v>525.26428112478698</v>
      </c>
      <c r="S36" s="5">
        <v>528.35194601126216</v>
      </c>
      <c r="T36" s="5">
        <v>521.10223032702834</v>
      </c>
      <c r="U36" s="5">
        <v>515.22651473201836</v>
      </c>
      <c r="V36" s="5">
        <v>485.02553916539932</v>
      </c>
      <c r="W36" s="5">
        <v>484.46231121414422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97" t="s">
        <v>152</v>
      </c>
      <c r="B40" s="97"/>
      <c r="C40" s="17">
        <v>678.99413337319038</v>
      </c>
      <c r="D40" s="17">
        <v>714.70927423774583</v>
      </c>
      <c r="E40" s="17">
        <v>776.35804304707744</v>
      </c>
      <c r="F40" s="17">
        <v>820.4453245785237</v>
      </c>
      <c r="G40" s="17">
        <v>917.68331363333448</v>
      </c>
      <c r="H40" s="17">
        <v>1035.7673647657468</v>
      </c>
      <c r="I40" s="17">
        <v>1160.7178868615433</v>
      </c>
      <c r="J40" s="17">
        <v>1152.3380957359266</v>
      </c>
      <c r="K40" s="17">
        <v>1223.7651010010022</v>
      </c>
      <c r="L40" s="17">
        <v>1298.3686386853306</v>
      </c>
      <c r="M40" s="17">
        <v>1338.9931050520431</v>
      </c>
      <c r="N40" s="17">
        <v>1469.8392597919458</v>
      </c>
      <c r="O40" s="17">
        <v>1520.4214085559479</v>
      </c>
      <c r="P40" s="17">
        <v>1630.9349427185516</v>
      </c>
      <c r="Q40" s="17">
        <v>1733.6692648969181</v>
      </c>
      <c r="R40" s="17">
        <v>1809.404839848137</v>
      </c>
      <c r="S40" s="17">
        <v>1908.7818627140523</v>
      </c>
      <c r="T40" s="17">
        <v>1975.9605252853382</v>
      </c>
      <c r="U40" s="17">
        <v>2041.8426490144784</v>
      </c>
      <c r="V40" s="17">
        <v>2051.618414281189</v>
      </c>
      <c r="W40" s="17">
        <v>2097.581449662774</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7.185543712352719</v>
      </c>
      <c r="D44" s="5">
        <v>0.91454747971302641</v>
      </c>
      <c r="E44" s="5">
        <v>6.7488550448893756</v>
      </c>
      <c r="F44" s="5">
        <v>12.248559271250121</v>
      </c>
      <c r="G44" s="5">
        <v>13.86962073120576</v>
      </c>
      <c r="H44" s="5">
        <v>4.0987015530300024</v>
      </c>
      <c r="I44" s="5">
        <v>20.80131285738096</v>
      </c>
      <c r="J44" s="5">
        <v>6.6494834000530112</v>
      </c>
      <c r="K44" s="5">
        <v>9.857313403541772</v>
      </c>
      <c r="L44" s="5">
        <v>27.551247341992219</v>
      </c>
      <c r="M44" s="5">
        <v>35.25540178865959</v>
      </c>
      <c r="N44" s="5">
        <v>56.28770014307613</v>
      </c>
      <c r="O44" s="5">
        <v>48.486634104076593</v>
      </c>
      <c r="P44" s="5">
        <v>42.582522612999341</v>
      </c>
      <c r="Q44" s="5">
        <v>74.956412238648255</v>
      </c>
      <c r="R44" s="5">
        <v>74.462024667276268</v>
      </c>
      <c r="S44" s="5">
        <v>83.519664607088956</v>
      </c>
      <c r="T44" s="5">
        <v>71.648455738040468</v>
      </c>
      <c r="U44" s="5">
        <v>66.923011460289331</v>
      </c>
      <c r="V44" s="5">
        <v>72.474164335579871</v>
      </c>
      <c r="W44" s="5">
        <v>80.055542575584255</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97" t="s">
        <v>152</v>
      </c>
      <c r="B48" s="97"/>
      <c r="C48" s="17">
        <v>49.167541988952813</v>
      </c>
      <c r="D48" s="17">
        <v>44.106687398824434</v>
      </c>
      <c r="E48" s="17">
        <v>45.652461588221676</v>
      </c>
      <c r="F48" s="17">
        <v>52.135784062195718</v>
      </c>
      <c r="G48" s="17">
        <v>55.972595188618257</v>
      </c>
      <c r="H48" s="17">
        <v>50.631747805946503</v>
      </c>
      <c r="I48" s="17">
        <v>72.49164417683896</v>
      </c>
      <c r="J48" s="17">
        <v>64.150839302750612</v>
      </c>
      <c r="K48" s="17">
        <v>82.843594547266562</v>
      </c>
      <c r="L48" s="17">
        <v>127.19158110071012</v>
      </c>
      <c r="M48" s="17">
        <v>163.38516895651759</v>
      </c>
      <c r="N48" s="17">
        <v>209.60251790514715</v>
      </c>
      <c r="O48" s="17">
        <v>219.0880783670076</v>
      </c>
      <c r="P48" s="17">
        <v>225.63356075855631</v>
      </c>
      <c r="Q48" s="17">
        <v>266.06084140034727</v>
      </c>
      <c r="R48" s="17">
        <v>283.05884615602429</v>
      </c>
      <c r="S48" s="17">
        <v>313.09153689287695</v>
      </c>
      <c r="T48" s="17">
        <v>314.40410482943548</v>
      </c>
      <c r="U48" s="17">
        <v>326.54226863220833</v>
      </c>
      <c r="V48" s="17">
        <v>358.42255127620689</v>
      </c>
      <c r="W48" s="17">
        <v>397.05082491912225</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14.724828840000001</v>
      </c>
      <c r="W5" s="5">
        <v>14.724828840000001</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20</v>
      </c>
      <c r="R8" s="5">
        <v>20</v>
      </c>
      <c r="S8" s="5">
        <v>378.84253477999999</v>
      </c>
      <c r="T8" s="5">
        <v>378.84253477999999</v>
      </c>
      <c r="U8" s="5">
        <v>378.84253477999999</v>
      </c>
      <c r="V8" s="5">
        <v>610.86449240000002</v>
      </c>
      <c r="W8" s="5">
        <v>610.86449240000002</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2177.7231655699998</v>
      </c>
      <c r="T9" s="5">
        <v>2177.7231655699998</v>
      </c>
      <c r="U9" s="5">
        <v>2177.7231655699998</v>
      </c>
      <c r="V9" s="5">
        <v>2177.7231655699998</v>
      </c>
      <c r="W9" s="5">
        <v>2177.7231655699998</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77</v>
      </c>
      <c r="B12" s="6" t="s">
        <v>135</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97" t="s">
        <v>249</v>
      </c>
      <c r="B13" s="97"/>
      <c r="C13" s="17">
        <v>1265.1366794509336</v>
      </c>
      <c r="D13" s="17">
        <v>1635.6182747669056</v>
      </c>
      <c r="E13" s="17">
        <v>2523.7813942690213</v>
      </c>
      <c r="F13" s="17">
        <v>5652.9449889962589</v>
      </c>
      <c r="G13" s="17">
        <v>6613.3007145612864</v>
      </c>
      <c r="H13" s="17">
        <v>7456.0663026210013</v>
      </c>
      <c r="I13" s="17">
        <v>7981.5510955461623</v>
      </c>
      <c r="J13" s="17">
        <v>8990.9900087674287</v>
      </c>
      <c r="K13" s="17">
        <v>10349.954921778337</v>
      </c>
      <c r="L13" s="17">
        <v>11640.936786268343</v>
      </c>
      <c r="M13" s="17">
        <v>13133.486761233969</v>
      </c>
      <c r="N13" s="17">
        <v>13896.371834110238</v>
      </c>
      <c r="O13" s="17">
        <v>14661.852871006875</v>
      </c>
      <c r="P13" s="17">
        <v>15508.752159991898</v>
      </c>
      <c r="Q13" s="17">
        <v>16158.121516637751</v>
      </c>
      <c r="R13" s="17">
        <v>16766.987397543588</v>
      </c>
      <c r="S13" s="17">
        <v>18035.4342709023</v>
      </c>
      <c r="T13" s="17">
        <v>18615.088329893151</v>
      </c>
      <c r="U13" s="17">
        <v>19094.040367104568</v>
      </c>
      <c r="V13" s="17">
        <v>19931.200386062868</v>
      </c>
      <c r="W13" s="17">
        <v>20509.740607287556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358.84253477999999</v>
      </c>
      <c r="T21" s="5">
        <v>358.84253477999999</v>
      </c>
      <c r="U21" s="5">
        <v>358.84253477999999</v>
      </c>
      <c r="V21" s="5">
        <v>590.86449240000002</v>
      </c>
      <c r="W21" s="5">
        <v>590.86449240000002</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249</v>
      </c>
      <c r="B26" s="97"/>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7030.0862751813938</v>
      </c>
      <c r="R26" s="17">
        <v>7231.7870838403724</v>
      </c>
      <c r="S26" s="17">
        <v>7813.6816251821938</v>
      </c>
      <c r="T26" s="17">
        <v>7975.223005186418</v>
      </c>
      <c r="U26" s="17">
        <v>8215.2836800818932</v>
      </c>
      <c r="V26" s="17">
        <v>8796.1082777846477</v>
      </c>
      <c r="W26" s="17">
        <v>9001.9903136031407</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137.72316556999999</v>
      </c>
      <c r="T35" s="5">
        <v>137.72316556999999</v>
      </c>
      <c r="U35" s="5">
        <v>137.72316556999999</v>
      </c>
      <c r="V35" s="5">
        <v>137.72316556999999</v>
      </c>
      <c r="W35" s="5">
        <v>137.72316556999999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4380.8084353594813</v>
      </c>
      <c r="T39" s="17">
        <v>4570.7946578210885</v>
      </c>
      <c r="U39" s="17">
        <v>4732.7483374102267</v>
      </c>
      <c r="V39" s="17">
        <v>4892.4739952269883</v>
      </c>
      <c r="W39" s="17">
        <v>5080.8050024010781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3590.6686565926516</v>
      </c>
      <c r="T52" s="17">
        <v>3766.281095310228</v>
      </c>
      <c r="U52" s="17">
        <v>3816.967642796169</v>
      </c>
      <c r="V52" s="17">
        <v>3888.7652400193092</v>
      </c>
      <c r="W52" s="17">
        <v>4046.1628148510531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14.724828840000001</v>
      </c>
      <c r="W57" s="5">
        <v>14.724828840000001</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97" t="s">
        <v>249</v>
      </c>
      <c r="B65" s="97"/>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1640.3127299764967</v>
      </c>
      <c r="V65" s="17">
        <v>1637.6020998028125</v>
      </c>
      <c r="W65" s="17">
        <v>1640.1655913135944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584.66674858781778</v>
      </c>
      <c r="N78" s="17">
        <v>613.99738380013434</v>
      </c>
      <c r="O78" s="17">
        <v>628.48850112632852</v>
      </c>
      <c r="P78" s="17">
        <v>633.83924015458763</v>
      </c>
      <c r="Q78" s="17">
        <v>640.0918712958877</v>
      </c>
      <c r="R78" s="17">
        <v>658.49903595322041</v>
      </c>
      <c r="S78" s="17">
        <v>670.68182704722506</v>
      </c>
      <c r="T78" s="17">
        <v>675.82895770285734</v>
      </c>
      <c r="U78" s="17">
        <v>688.72797683977967</v>
      </c>
      <c r="V78" s="17">
        <v>716.25077322910852</v>
      </c>
      <c r="W78" s="17">
        <v>740.61688511868851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145</v>
      </c>
      <c r="B12" s="54" t="s">
        <v>170</v>
      </c>
      <c r="C12" s="54" t="s">
        <v>171</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98" t="s">
        <v>227</v>
      </c>
      <c r="B41" s="98"/>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145</v>
      </c>
      <c r="B52" s="54" t="s">
        <v>170</v>
      </c>
      <c r="C52" s="54" t="s">
        <v>171</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146</v>
      </c>
      <c r="B67" s="54" t="s">
        <v>200</v>
      </c>
      <c r="C67" s="54" t="s">
        <v>201</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148</v>
      </c>
      <c r="B78" s="54" t="s">
        <v>222</v>
      </c>
      <c r="C78" s="54" t="s">
        <v>223</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98" t="s">
        <v>227</v>
      </c>
      <c r="B81" s="98"/>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145</v>
      </c>
      <c r="B94" s="54" t="s">
        <v>170</v>
      </c>
      <c r="C94" s="54" t="s">
        <v>171</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146</v>
      </c>
      <c r="B109" s="54" t="s">
        <v>200</v>
      </c>
      <c r="C109" s="54" t="s">
        <v>201</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148</v>
      </c>
      <c r="B120" s="54" t="s">
        <v>222</v>
      </c>
      <c r="C120" s="54" t="s">
        <v>223</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98" t="s">
        <v>227</v>
      </c>
      <c r="B123" s="98"/>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740.90825424000002</v>
      </c>
      <c r="K10" s="5">
        <v>740.90825424000002</v>
      </c>
      <c r="L10" s="5">
        <v>785.58552500999997</v>
      </c>
      <c r="M10" s="5">
        <v>785.58552500999997</v>
      </c>
      <c r="N10" s="5">
        <v>785.58552500999997</v>
      </c>
      <c r="O10" s="5">
        <v>785.58552500999997</v>
      </c>
      <c r="P10" s="5">
        <v>785.58552500999997</v>
      </c>
      <c r="Q10" s="5">
        <v>785.58552500999997</v>
      </c>
      <c r="R10" s="5">
        <v>785.58552500999997</v>
      </c>
      <c r="S10" s="5">
        <v>785.58552500999997</v>
      </c>
      <c r="T10" s="5">
        <v>785.58552500999997</v>
      </c>
      <c r="U10" s="5">
        <v>785.58552500999997</v>
      </c>
      <c r="V10" s="5">
        <v>785.58552500999997</v>
      </c>
      <c r="W10" s="5">
        <v>785.58552500999997</v>
      </c>
      <c r="X10" s="5">
        <v>785.58552500999997</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0</v>
      </c>
      <c r="K12" s="5">
        <v>832.58585171000004</v>
      </c>
      <c r="L12" s="5">
        <v>1715.0647534</v>
      </c>
      <c r="M12" s="5">
        <v>1715.0647534</v>
      </c>
      <c r="N12" s="5">
        <v>1715.0647534</v>
      </c>
      <c r="O12" s="5">
        <v>1715.0647534</v>
      </c>
      <c r="P12" s="5">
        <v>1715.0647534</v>
      </c>
      <c r="Q12" s="5">
        <v>1715.0647534</v>
      </c>
      <c r="R12" s="5">
        <v>1952.3269457700001</v>
      </c>
      <c r="S12" s="5">
        <v>2125.59531973</v>
      </c>
      <c r="T12" s="5">
        <v>2125.59531973</v>
      </c>
      <c r="U12" s="5">
        <v>2181.0750410000001</v>
      </c>
      <c r="V12" s="5">
        <v>2181.0750410000001</v>
      </c>
      <c r="W12" s="5">
        <v>3183.5568484800001</v>
      </c>
      <c r="X12" s="5">
        <v>3183.5568484800001</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3428.6159481700001</v>
      </c>
      <c r="X13" s="5">
        <v>3428.6159481700001</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2116.4888639000001</v>
      </c>
      <c r="S15" s="5">
        <v>2116.4888639000001</v>
      </c>
      <c r="T15" s="5">
        <v>2116.4888639000001</v>
      </c>
      <c r="U15" s="5">
        <v>2116.4888639000001</v>
      </c>
      <c r="V15" s="5">
        <v>2116.4888639000001</v>
      </c>
      <c r="W15" s="5">
        <v>2116.4888639000001</v>
      </c>
      <c r="X15" s="5">
        <v>2116.4888639000001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404.47039181000002</v>
      </c>
      <c r="P19" s="5">
        <v>404.47039181000002</v>
      </c>
      <c r="Q19" s="5">
        <v>404.47039181000002</v>
      </c>
      <c r="R19" s="5">
        <v>404.47039181000002</v>
      </c>
      <c r="S19" s="5">
        <v>404.47039181000002</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100</v>
      </c>
      <c r="L27" s="5">
        <v>220</v>
      </c>
      <c r="M27" s="5">
        <v>220</v>
      </c>
      <c r="N27" s="5">
        <v>220</v>
      </c>
      <c r="O27" s="5">
        <v>220</v>
      </c>
      <c r="P27" s="5">
        <v>220</v>
      </c>
      <c r="Q27" s="5">
        <v>220</v>
      </c>
      <c r="R27" s="5">
        <v>220</v>
      </c>
      <c r="S27" s="5">
        <v>220</v>
      </c>
      <c r="T27" s="5">
        <v>220</v>
      </c>
      <c r="U27" s="5">
        <v>220</v>
      </c>
      <c r="V27" s="5">
        <v>220</v>
      </c>
      <c r="W27" s="5">
        <v>220</v>
      </c>
      <c r="X27" s="5">
        <v>220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2.4369849399999999</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583.64292670999998</v>
      </c>
      <c r="P34" s="5">
        <v>766.89481359000001</v>
      </c>
      <c r="Q34" s="5">
        <v>766.89481359000001</v>
      </c>
      <c r="R34" s="5">
        <v>766.89481359000001</v>
      </c>
      <c r="S34" s="5">
        <v>766.89481359000001</v>
      </c>
      <c r="T34" s="5">
        <v>766.89481359000001</v>
      </c>
      <c r="U34" s="5">
        <v>766.89481359000001</v>
      </c>
      <c r="V34" s="5">
        <v>766.89481359000001</v>
      </c>
      <c r="W34" s="5">
        <v>816.87394733999997</v>
      </c>
      <c r="X34" s="5">
        <v>816.87394733999997</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790</v>
      </c>
      <c r="H40" s="55">
        <v>910</v>
      </c>
      <c r="I40" s="55">
        <v>1030</v>
      </c>
      <c r="J40" s="55">
        <v>2040.9082542400001</v>
      </c>
      <c r="K40" s="55">
        <v>2993.4941059500002</v>
      </c>
      <c r="L40" s="55">
        <v>4040.6502784099998</v>
      </c>
      <c r="M40" s="55">
        <v>4040.6502784099998</v>
      </c>
      <c r="N40" s="55">
        <v>4040.6502784099998</v>
      </c>
      <c r="O40" s="55">
        <v>6198.7635969299999</v>
      </c>
      <c r="P40" s="55">
        <v>6382.0154838099998</v>
      </c>
      <c r="Q40" s="55">
        <v>6382.0154838099998</v>
      </c>
      <c r="R40" s="55">
        <v>10185.76654008</v>
      </c>
      <c r="S40" s="55">
        <v>10361.471898979999</v>
      </c>
      <c r="T40" s="55">
        <v>12154.564522230001</v>
      </c>
      <c r="U40" s="55">
        <v>12210.0442435</v>
      </c>
      <c r="V40" s="55">
        <v>12210.0442435</v>
      </c>
      <c r="W40" s="55">
        <v>14591.1211329</v>
      </c>
      <c r="X40" s="55">
        <v>14591.1211329</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398.65440961000002</v>
      </c>
      <c r="J44" s="5">
        <v>600</v>
      </c>
      <c r="K44" s="5">
        <v>645</v>
      </c>
      <c r="L44" s="5">
        <v>645</v>
      </c>
      <c r="M44" s="5">
        <v>645</v>
      </c>
      <c r="N44" s="5">
        <v>645</v>
      </c>
      <c r="O44" s="5">
        <v>645</v>
      </c>
      <c r="P44" s="5">
        <v>645</v>
      </c>
      <c r="Q44" s="5">
        <v>645</v>
      </c>
      <c r="R44" s="5">
        <v>645</v>
      </c>
      <c r="S44" s="5">
        <v>645</v>
      </c>
      <c r="T44" s="5">
        <v>1959.8182740300001</v>
      </c>
      <c r="U44" s="5">
        <v>1959.8182740300001</v>
      </c>
      <c r="V44" s="5">
        <v>1959.8182740300001</v>
      </c>
      <c r="W44" s="5">
        <v>1959.8182740300001</v>
      </c>
      <c r="X44" s="5">
        <v>1959.8182740300001</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659.41447499000003</v>
      </c>
      <c r="L49" s="5">
        <v>659.41447499000003</v>
      </c>
      <c r="M49" s="5">
        <v>659.41447499000003</v>
      </c>
      <c r="N49" s="5">
        <v>659.41447499000003</v>
      </c>
      <c r="O49" s="5">
        <v>659.41447499000003</v>
      </c>
      <c r="P49" s="5">
        <v>659.41447499000003</v>
      </c>
      <c r="Q49" s="5">
        <v>659.41447499000003</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1400</v>
      </c>
      <c r="S51" s="5">
        <v>2194.6936165900001</v>
      </c>
      <c r="T51" s="5">
        <v>2966.8554800900001</v>
      </c>
      <c r="U51" s="5">
        <v>2966.8554800900001</v>
      </c>
      <c r="V51" s="5">
        <v>2966.8554800900001</v>
      </c>
      <c r="W51" s="5">
        <v>3082.5213865599999</v>
      </c>
      <c r="X51" s="5">
        <v>3082.5213865599999</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1147.2650888999999</v>
      </c>
      <c r="S53" s="5">
        <v>1147.2650888999999</v>
      </c>
      <c r="T53" s="5">
        <v>2764.8783608799999</v>
      </c>
      <c r="U53" s="5">
        <v>2764.8783608799999</v>
      </c>
      <c r="V53" s="5">
        <v>2764.8783608799999</v>
      </c>
      <c r="W53" s="5">
        <v>2764.8783608799999</v>
      </c>
      <c r="X53" s="5">
        <v>2764.8783608799999</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883.51113610000004</v>
      </c>
      <c r="S54" s="5">
        <v>883.51113610000004</v>
      </c>
      <c r="T54" s="5">
        <v>883.51113610000004</v>
      </c>
      <c r="U54" s="5">
        <v>883.51113610000004</v>
      </c>
      <c r="V54" s="5">
        <v>883.51113610000004</v>
      </c>
      <c r="W54" s="5">
        <v>883.51113610000004</v>
      </c>
      <c r="X54" s="5">
        <v>883.51113610000004</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200</v>
      </c>
      <c r="S60" s="5">
        <v>200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146</v>
      </c>
      <c r="B64" s="54" t="s">
        <v>196</v>
      </c>
      <c r="C64" s="54" t="s">
        <v>197</v>
      </c>
      <c r="D64" s="5">
        <v>0</v>
      </c>
      <c r="E64" s="5">
        <v>151.19999999999999</v>
      </c>
      <c r="F64" s="5">
        <v>151.19999999999999</v>
      </c>
      <c r="G64" s="5">
        <v>151.19999999999999</v>
      </c>
      <c r="H64" s="5">
        <v>151.19999999999999</v>
      </c>
      <c r="I64" s="5">
        <v>230</v>
      </c>
      <c r="J64" s="5">
        <v>230</v>
      </c>
      <c r="K64" s="5">
        <v>390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0</v>
      </c>
      <c r="I65" s="5">
        <v>0</v>
      </c>
      <c r="J65" s="5">
        <v>0</v>
      </c>
      <c r="K65" s="5">
        <v>200</v>
      </c>
      <c r="L65" s="5">
        <v>200</v>
      </c>
      <c r="M65" s="5">
        <v>200</v>
      </c>
      <c r="N65" s="5">
        <v>200</v>
      </c>
      <c r="O65" s="5">
        <v>200</v>
      </c>
      <c r="P65" s="5">
        <v>200</v>
      </c>
      <c r="Q65" s="5">
        <v>200</v>
      </c>
      <c r="R65" s="5">
        <v>200</v>
      </c>
      <c r="S65" s="5">
        <v>200</v>
      </c>
      <c r="T65" s="5">
        <v>200</v>
      </c>
      <c r="U65" s="5">
        <v>200</v>
      </c>
      <c r="V65" s="5">
        <v>200</v>
      </c>
      <c r="W65" s="5">
        <v>200</v>
      </c>
      <c r="X65" s="5">
        <v>200</v>
      </c>
      <c r="Y65" s="3"/>
    </row>
    <row r="66" spans="1:25">
      <c r="A66" s="54" t="s">
        <v>146</v>
      </c>
      <c r="B66" s="54" t="s">
        <v>200</v>
      </c>
      <c r="C66" s="54" t="s">
        <v>201</v>
      </c>
      <c r="D66" s="5">
        <v>0</v>
      </c>
      <c r="E66" s="5">
        <v>0</v>
      </c>
      <c r="F66" s="5">
        <v>0</v>
      </c>
      <c r="G66" s="5">
        <v>0</v>
      </c>
      <c r="H66" s="5">
        <v>0</v>
      </c>
      <c r="I66" s="5">
        <v>40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55</v>
      </c>
      <c r="T67" s="5">
        <v>101.36231425</v>
      </c>
      <c r="U67" s="5">
        <v>101.36231425</v>
      </c>
      <c r="V67" s="5">
        <v>624.08851818000005</v>
      </c>
      <c r="W67" s="5">
        <v>800.00000001000001</v>
      </c>
      <c r="X67" s="5">
        <v>800.00000001000001</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233.10518640999999</v>
      </c>
      <c r="S69" s="5">
        <v>233.10518640999999</v>
      </c>
      <c r="T69" s="5">
        <v>233.10518640999999</v>
      </c>
      <c r="U69" s="5">
        <v>233.10518640999999</v>
      </c>
      <c r="V69" s="5">
        <v>233.10518640999999</v>
      </c>
      <c r="W69" s="5">
        <v>404.5722657</v>
      </c>
      <c r="X69" s="5">
        <v>404.5722657</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188.68498661000001</v>
      </c>
      <c r="Q76" s="5">
        <v>250</v>
      </c>
      <c r="R76" s="5">
        <v>250</v>
      </c>
      <c r="S76" s="5">
        <v>250</v>
      </c>
      <c r="T76" s="5">
        <v>250</v>
      </c>
      <c r="U76" s="5">
        <v>250</v>
      </c>
      <c r="V76" s="5">
        <v>250</v>
      </c>
      <c r="W76" s="5">
        <v>250</v>
      </c>
      <c r="X76" s="5">
        <v>250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100.77286619</v>
      </c>
      <c r="G78" s="5">
        <v>221.16135012000001</v>
      </c>
      <c r="H78" s="5">
        <v>350.26569310999997</v>
      </c>
      <c r="I78" s="5">
        <v>485.81700015000001</v>
      </c>
      <c r="J78" s="5">
        <v>563.99761494999996</v>
      </c>
      <c r="K78" s="5">
        <v>719.34936427000002</v>
      </c>
      <c r="L78" s="5">
        <v>825.5519544</v>
      </c>
      <c r="M78" s="5">
        <v>907.33646310999995</v>
      </c>
      <c r="N78" s="5">
        <v>1109.67809235</v>
      </c>
      <c r="O78" s="5">
        <v>1216.7545384800001</v>
      </c>
      <c r="P78" s="5">
        <v>1216.7545384800001</v>
      </c>
      <c r="Q78" s="5">
        <v>1251.4729333499999</v>
      </c>
      <c r="R78" s="5">
        <v>1389.0241750800001</v>
      </c>
      <c r="S78" s="5">
        <v>1490.611218</v>
      </c>
      <c r="T78" s="5">
        <v>1789.0201931500001</v>
      </c>
      <c r="U78" s="5">
        <v>1789.0201931500001</v>
      </c>
      <c r="V78" s="5">
        <v>1919.1347803600001</v>
      </c>
      <c r="W78" s="5">
        <v>1919.1347803600001</v>
      </c>
      <c r="X78" s="5">
        <v>1919.1347803600001</v>
      </c>
      <c r="Y78" s="3"/>
    </row>
    <row r="79" spans="1:25">
      <c r="A79" s="98" t="s">
        <v>227</v>
      </c>
      <c r="B79" s="98"/>
      <c r="C79" s="86"/>
      <c r="D79" s="55">
        <v>0</v>
      </c>
      <c r="E79" s="55">
        <v>1087.2</v>
      </c>
      <c r="F79" s="55">
        <v>1187.9728661900001</v>
      </c>
      <c r="G79" s="55">
        <v>1308.36135012</v>
      </c>
      <c r="H79" s="55">
        <v>1437.4656931100001</v>
      </c>
      <c r="I79" s="55">
        <v>2331.4714097599999</v>
      </c>
      <c r="J79" s="55">
        <v>2970.9976149499998</v>
      </c>
      <c r="K79" s="55">
        <v>4190.7638392600002</v>
      </c>
      <c r="L79" s="55">
        <v>4656.9664293900005</v>
      </c>
      <c r="M79" s="55">
        <v>4738.7509381</v>
      </c>
      <c r="N79" s="55">
        <v>4941.0925673399997</v>
      </c>
      <c r="O79" s="55">
        <v>5048.1690134700002</v>
      </c>
      <c r="P79" s="55">
        <v>5236.8540000800003</v>
      </c>
      <c r="Q79" s="55">
        <v>5332.8874083400005</v>
      </c>
      <c r="R79" s="55">
        <v>10375.905586489998</v>
      </c>
      <c r="S79" s="55">
        <v>11327.186245999999</v>
      </c>
      <c r="T79" s="55">
        <v>15476.550944910001</v>
      </c>
      <c r="U79" s="55">
        <v>15476.550944910001</v>
      </c>
      <c r="V79" s="55">
        <v>16129.391736050002</v>
      </c>
      <c r="W79" s="55">
        <v>16592.436203640002</v>
      </c>
      <c r="X79" s="55">
        <v>16592.436203640002</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453.65440961000002</v>
      </c>
      <c r="J85" s="5">
        <v>655</v>
      </c>
      <c r="K85" s="5">
        <v>700</v>
      </c>
      <c r="L85" s="5">
        <v>700</v>
      </c>
      <c r="M85" s="5">
        <v>700</v>
      </c>
      <c r="N85" s="5">
        <v>700</v>
      </c>
      <c r="O85" s="5">
        <v>700</v>
      </c>
      <c r="P85" s="5">
        <v>700</v>
      </c>
      <c r="Q85" s="5">
        <v>700</v>
      </c>
      <c r="R85" s="5">
        <v>700</v>
      </c>
      <c r="S85" s="5">
        <v>700</v>
      </c>
      <c r="T85" s="5">
        <v>2014.8182740300001</v>
      </c>
      <c r="U85" s="5">
        <v>2014.8182740300001</v>
      </c>
      <c r="V85" s="5">
        <v>2014.8182740300001</v>
      </c>
      <c r="W85" s="5">
        <v>2014.8182740300001</v>
      </c>
      <c r="X85" s="5">
        <v>2014.8182740300001</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740.90825424000002</v>
      </c>
      <c r="K90" s="5">
        <v>1400.32272923</v>
      </c>
      <c r="L90" s="5">
        <v>1445</v>
      </c>
      <c r="M90" s="5">
        <v>1445</v>
      </c>
      <c r="N90" s="5">
        <v>1445</v>
      </c>
      <c r="O90" s="5">
        <v>1445</v>
      </c>
      <c r="P90" s="5">
        <v>1445</v>
      </c>
      <c r="Q90" s="5">
        <v>1445</v>
      </c>
      <c r="R90" s="5">
        <v>1685.5855250099999</v>
      </c>
      <c r="S90" s="5">
        <v>1685.5855250099999</v>
      </c>
      <c r="T90" s="5">
        <v>1685.5855250099999</v>
      </c>
      <c r="U90" s="5">
        <v>1685.5855250099999</v>
      </c>
      <c r="V90" s="5">
        <v>1685.5855250099999</v>
      </c>
      <c r="W90" s="5">
        <v>1685.5855250099999</v>
      </c>
      <c r="X90" s="5">
        <v>1685.5855250099999</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300</v>
      </c>
      <c r="S91" s="5">
        <v>300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1332.58585171</v>
      </c>
      <c r="L92" s="5">
        <v>2215.0647534</v>
      </c>
      <c r="M92" s="5">
        <v>2215.0647534</v>
      </c>
      <c r="N92" s="5">
        <v>2215.0647534</v>
      </c>
      <c r="O92" s="5">
        <v>2215.0647534</v>
      </c>
      <c r="P92" s="5">
        <v>2215.0647534</v>
      </c>
      <c r="Q92" s="5">
        <v>2215.0647534</v>
      </c>
      <c r="R92" s="5">
        <v>3352.3269457699998</v>
      </c>
      <c r="S92" s="5">
        <v>4320.2889363200002</v>
      </c>
      <c r="T92" s="5">
        <v>5092.4507998200006</v>
      </c>
      <c r="U92" s="5">
        <v>5147.9305210900002</v>
      </c>
      <c r="V92" s="5">
        <v>5147.9305210900002</v>
      </c>
      <c r="W92" s="5">
        <v>6266.0782350400004</v>
      </c>
      <c r="X92" s="5">
        <v>6266.0782350400004</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3428.6159481700001</v>
      </c>
      <c r="X93" s="5">
        <v>3428.6159481700001</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300</v>
      </c>
      <c r="P94" s="5">
        <v>300</v>
      </c>
      <c r="Q94" s="5">
        <v>300</v>
      </c>
      <c r="R94" s="5">
        <v>1447.2650888999999</v>
      </c>
      <c r="S94" s="5">
        <v>1447.2650888999999</v>
      </c>
      <c r="T94" s="5">
        <v>3064.8783608799999</v>
      </c>
      <c r="U94" s="5">
        <v>3064.8783608799999</v>
      </c>
      <c r="V94" s="5">
        <v>3064.8783608799999</v>
      </c>
      <c r="W94" s="5">
        <v>3064.8783608799999</v>
      </c>
      <c r="X94" s="5">
        <v>3064.8783608799999</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404.47039181000002</v>
      </c>
      <c r="P99" s="5">
        <v>404.47039181000002</v>
      </c>
      <c r="Q99" s="5">
        <v>404.47039181000002</v>
      </c>
      <c r="R99" s="5">
        <v>404.47039181000002</v>
      </c>
      <c r="S99" s="5">
        <v>404.47039181000002</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200</v>
      </c>
      <c r="S101" s="5">
        <v>200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146</v>
      </c>
      <c r="B105" s="54" t="s">
        <v>196</v>
      </c>
      <c r="C105" s="54" t="s">
        <v>197</v>
      </c>
      <c r="D105" s="5">
        <v>0</v>
      </c>
      <c r="E105" s="5">
        <v>151.19999999999999</v>
      </c>
      <c r="F105" s="5">
        <v>151.19999999999999</v>
      </c>
      <c r="G105" s="5">
        <v>151.19999999999999</v>
      </c>
      <c r="H105" s="5">
        <v>151.19999999999999</v>
      </c>
      <c r="I105" s="5">
        <v>230</v>
      </c>
      <c r="J105" s="5">
        <v>230</v>
      </c>
      <c r="K105" s="5">
        <v>390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0</v>
      </c>
      <c r="I106" s="5">
        <v>0</v>
      </c>
      <c r="J106" s="5">
        <v>0</v>
      </c>
      <c r="K106" s="5">
        <v>200</v>
      </c>
      <c r="L106" s="5">
        <v>200</v>
      </c>
      <c r="M106" s="5">
        <v>200</v>
      </c>
      <c r="N106" s="5">
        <v>200</v>
      </c>
      <c r="O106" s="5">
        <v>200</v>
      </c>
      <c r="P106" s="5">
        <v>200</v>
      </c>
      <c r="Q106" s="5">
        <v>200</v>
      </c>
      <c r="R106" s="5">
        <v>200</v>
      </c>
      <c r="S106" s="5">
        <v>200</v>
      </c>
      <c r="T106" s="5">
        <v>200</v>
      </c>
      <c r="U106" s="5">
        <v>200</v>
      </c>
      <c r="V106" s="5">
        <v>200</v>
      </c>
      <c r="W106" s="5">
        <v>200</v>
      </c>
      <c r="X106" s="5">
        <v>200</v>
      </c>
    </row>
    <row r="107" spans="1:25">
      <c r="A107" s="54" t="s">
        <v>146</v>
      </c>
      <c r="B107" s="54" t="s">
        <v>200</v>
      </c>
      <c r="C107" s="54" t="s">
        <v>201</v>
      </c>
      <c r="D107" s="5">
        <v>0</v>
      </c>
      <c r="E107" s="5">
        <v>0</v>
      </c>
      <c r="F107" s="5">
        <v>0</v>
      </c>
      <c r="G107" s="5">
        <v>0</v>
      </c>
      <c r="H107" s="5">
        <v>0</v>
      </c>
      <c r="I107" s="5">
        <v>40</v>
      </c>
      <c r="J107" s="5">
        <v>400</v>
      </c>
      <c r="K107" s="5">
        <v>500</v>
      </c>
      <c r="L107" s="5">
        <v>620</v>
      </c>
      <c r="M107" s="5">
        <v>620</v>
      </c>
      <c r="N107" s="5">
        <v>620</v>
      </c>
      <c r="O107" s="5">
        <v>620</v>
      </c>
      <c r="P107" s="5">
        <v>620</v>
      </c>
      <c r="Q107" s="5">
        <v>620</v>
      </c>
      <c r="R107" s="5">
        <v>620</v>
      </c>
      <c r="S107" s="5">
        <v>620</v>
      </c>
      <c r="T107" s="5">
        <v>620</v>
      </c>
      <c r="U107" s="5">
        <v>620</v>
      </c>
      <c r="V107" s="5">
        <v>620</v>
      </c>
      <c r="W107" s="5">
        <v>620</v>
      </c>
      <c r="X107" s="5">
        <v>620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55</v>
      </c>
      <c r="T108" s="5">
        <v>101.36231425</v>
      </c>
      <c r="U108" s="5">
        <v>101.36231425</v>
      </c>
      <c r="V108" s="5">
        <v>624.08851818000005</v>
      </c>
      <c r="W108" s="5">
        <v>800.00000001000001</v>
      </c>
      <c r="X108" s="5">
        <v>800.00000001000001</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0</v>
      </c>
      <c r="S109" s="5">
        <v>2.4369849399999999</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233.10518640999999</v>
      </c>
      <c r="S110" s="5">
        <v>233.10518640999999</v>
      </c>
      <c r="T110" s="5">
        <v>233.10518640999999</v>
      </c>
      <c r="U110" s="5">
        <v>233.10518640999999</v>
      </c>
      <c r="V110" s="5">
        <v>233.10518640999999</v>
      </c>
      <c r="W110" s="5">
        <v>404.5722657</v>
      </c>
      <c r="X110" s="5">
        <v>404.5722657</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583.64292670999998</v>
      </c>
      <c r="P114" s="5">
        <v>766.89481359000001</v>
      </c>
      <c r="Q114" s="5">
        <v>766.89481359000001</v>
      </c>
      <c r="R114" s="5">
        <v>766.89481359000001</v>
      </c>
      <c r="S114" s="5">
        <v>766.89481359000001</v>
      </c>
      <c r="T114" s="5">
        <v>766.89481359000001</v>
      </c>
      <c r="U114" s="5">
        <v>766.89481359000001</v>
      </c>
      <c r="V114" s="5">
        <v>766.89481359000001</v>
      </c>
      <c r="W114" s="5">
        <v>816.87394733999997</v>
      </c>
      <c r="X114" s="5">
        <v>816.87394733999997</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188.68498661000001</v>
      </c>
      <c r="Q117" s="5">
        <v>250</v>
      </c>
      <c r="R117" s="5">
        <v>250</v>
      </c>
      <c r="S117" s="5">
        <v>250</v>
      </c>
      <c r="T117" s="5">
        <v>250</v>
      </c>
      <c r="U117" s="5">
        <v>250</v>
      </c>
      <c r="V117" s="5">
        <v>250</v>
      </c>
      <c r="W117" s="5">
        <v>250</v>
      </c>
      <c r="X117" s="5">
        <v>250</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100.77286619</v>
      </c>
      <c r="G119" s="5">
        <v>221.16135012000001</v>
      </c>
      <c r="H119" s="5">
        <v>350.26569310999997</v>
      </c>
      <c r="I119" s="5">
        <v>485.81700015000001</v>
      </c>
      <c r="J119" s="5">
        <v>563.99761494999996</v>
      </c>
      <c r="K119" s="5">
        <v>719.34936427000002</v>
      </c>
      <c r="L119" s="5">
        <v>825.5519544</v>
      </c>
      <c r="M119" s="5">
        <v>907.33646310999995</v>
      </c>
      <c r="N119" s="5">
        <v>1109.67809235</v>
      </c>
      <c r="O119" s="5">
        <v>1216.7545384800001</v>
      </c>
      <c r="P119" s="5">
        <v>1216.7545384800001</v>
      </c>
      <c r="Q119" s="5">
        <v>1251.4729333499999</v>
      </c>
      <c r="R119" s="5">
        <v>1389.0241750800001</v>
      </c>
      <c r="S119" s="5">
        <v>1490.611218</v>
      </c>
      <c r="T119" s="5">
        <v>1789.0201931500001</v>
      </c>
      <c r="U119" s="5">
        <v>1789.0201931500001</v>
      </c>
      <c r="V119" s="5">
        <v>1919.1347803600001</v>
      </c>
      <c r="W119" s="5">
        <v>1919.1347803600001</v>
      </c>
      <c r="X119" s="5">
        <v>1919.1347803600001</v>
      </c>
    </row>
    <row r="120" spans="1:24">
      <c r="A120" s="98" t="s">
        <v>227</v>
      </c>
      <c r="B120" s="98"/>
      <c r="C120" s="86"/>
      <c r="D120" s="55">
        <v>0</v>
      </c>
      <c r="E120" s="55">
        <v>1877.2</v>
      </c>
      <c r="F120" s="55">
        <v>1977.9728661900001</v>
      </c>
      <c r="G120" s="55">
        <v>2098.3613501200002</v>
      </c>
      <c r="H120" s="55">
        <v>2347.4656931099998</v>
      </c>
      <c r="I120" s="55">
        <v>3361.4714097599999</v>
      </c>
      <c r="J120" s="55">
        <v>5011.90586919</v>
      </c>
      <c r="K120" s="55">
        <v>7184.2579452099999</v>
      </c>
      <c r="L120" s="55">
        <v>8697.6167077999999</v>
      </c>
      <c r="M120" s="55">
        <v>8779.4012165099994</v>
      </c>
      <c r="N120" s="55">
        <v>8981.7428457499991</v>
      </c>
      <c r="O120" s="55">
        <v>11246.932610399999</v>
      </c>
      <c r="P120" s="55">
        <v>11618.869483889999</v>
      </c>
      <c r="Q120" s="55">
        <v>11714.902892149999</v>
      </c>
      <c r="R120" s="55">
        <v>20561.67212657</v>
      </c>
      <c r="S120" s="55">
        <v>21688.65814498</v>
      </c>
      <c r="T120" s="55">
        <v>27631.115467140004</v>
      </c>
      <c r="U120" s="55">
        <v>27686.595188410003</v>
      </c>
      <c r="V120" s="55">
        <v>28339.435979550002</v>
      </c>
      <c r="W120" s="55">
        <v>31183.557336539998</v>
      </c>
      <c r="X120" s="55">
        <v>31183.557336539998</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145</v>
      </c>
      <c r="B8" s="54" t="s">
        <v>162</v>
      </c>
      <c r="C8" s="54" t="s">
        <v>163</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145</v>
      </c>
      <c r="B12" s="54" t="s">
        <v>170</v>
      </c>
      <c r="C12" s="54" t="s">
        <v>171</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128</v>
      </c>
      <c r="B13" s="54" t="s">
        <v>172</v>
      </c>
      <c r="C13" s="54" t="s">
        <v>173</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128</v>
      </c>
      <c r="B14" s="54" t="s">
        <v>174</v>
      </c>
      <c r="C14" s="54" t="s">
        <v>175</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128</v>
      </c>
      <c r="B15" s="54" t="s">
        <v>176</v>
      </c>
      <c r="C15" s="54" t="s">
        <v>177</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147</v>
      </c>
      <c r="B28" s="54" t="s">
        <v>202</v>
      </c>
      <c r="C28" s="54" t="s">
        <v>203</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98" t="s">
        <v>229</v>
      </c>
      <c r="B41" s="98"/>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145</v>
      </c>
      <c r="B52" s="54" t="s">
        <v>170</v>
      </c>
      <c r="C52" s="54" t="s">
        <v>171</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128</v>
      </c>
      <c r="B56" s="54" t="s">
        <v>178</v>
      </c>
      <c r="C56" s="54" t="s">
        <v>179</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146</v>
      </c>
      <c r="B65" s="54" t="s">
        <v>196</v>
      </c>
      <c r="C65" s="54" t="s">
        <v>197</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146</v>
      </c>
      <c r="B66" s="54" t="s">
        <v>198</v>
      </c>
      <c r="C66" s="54" t="s">
        <v>199</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146</v>
      </c>
      <c r="B67" s="54" t="s">
        <v>200</v>
      </c>
      <c r="C67" s="54" t="s">
        <v>201</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148</v>
      </c>
      <c r="B78" s="54" t="s">
        <v>222</v>
      </c>
      <c r="C78" s="54" t="s">
        <v>223</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148</v>
      </c>
      <c r="B79" s="54" t="s">
        <v>224</v>
      </c>
      <c r="C79" s="54" t="s">
        <v>225</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98" t="s">
        <v>229</v>
      </c>
      <c r="B81" s="98"/>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140.88790397000008</v>
      </c>
      <c r="F5" s="5">
        <v>136.40748203500019</v>
      </c>
      <c r="G5" s="5">
        <v>139.1336327700007</v>
      </c>
      <c r="H5" s="5">
        <v>141.48085616500035</v>
      </c>
      <c r="I5" s="5">
        <v>138.75210816499956</v>
      </c>
      <c r="J5" s="5">
        <v>141.41046051000035</v>
      </c>
      <c r="K5" s="5">
        <v>120.75828622000054</v>
      </c>
      <c r="L5" s="5">
        <v>132.42480388500005</v>
      </c>
      <c r="M5" s="5">
        <v>125.17971702500007</v>
      </c>
      <c r="N5" s="5">
        <v>118.4979915900005</v>
      </c>
      <c r="O5" s="5">
        <v>140.33251099999978</v>
      </c>
      <c r="P5" s="5">
        <v>135.80878256000025</v>
      </c>
      <c r="Q5" s="5">
        <v>137.38441408999986</v>
      </c>
      <c r="R5" s="5">
        <v>138.45950827500002</v>
      </c>
      <c r="S5" s="5">
        <v>134.5703333700001</v>
      </c>
      <c r="T5" s="5">
        <v>135.09031260999953</v>
      </c>
      <c r="U5" s="5">
        <v>120.69015024000035</v>
      </c>
      <c r="V5" s="5">
        <v>130.85287699000042</v>
      </c>
      <c r="W5" s="5">
        <v>128.53024612999982</v>
      </c>
      <c r="X5" s="5">
        <v>123.76558375500015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943.82879678500353</v>
      </c>
      <c r="F8" s="5">
        <v>939.86400733000153</v>
      </c>
      <c r="G8" s="5">
        <v>931.48331820499425</v>
      </c>
      <c r="H8" s="5">
        <v>942.55511784499856</v>
      </c>
      <c r="I8" s="5">
        <v>948.51838938500123</v>
      </c>
      <c r="J8" s="5">
        <v>948.66254210500449</v>
      </c>
      <c r="K8" s="5">
        <v>776.50779414500244</v>
      </c>
      <c r="L8" s="5">
        <v>875.66306104999899</v>
      </c>
      <c r="M8" s="5">
        <v>873.958822820563</v>
      </c>
      <c r="N8" s="5">
        <v>906.43872397126916</v>
      </c>
      <c r="O8" s="5">
        <v>947.09717813424311</v>
      </c>
      <c r="P8" s="5">
        <v>938.37283231499907</v>
      </c>
      <c r="Q8" s="5">
        <v>929.39248641999495</v>
      </c>
      <c r="R8" s="5">
        <v>942.17519478966574</v>
      </c>
      <c r="S8" s="5">
        <v>928.98378379500286</v>
      </c>
      <c r="T8" s="5">
        <v>929.13079963638711</v>
      </c>
      <c r="U8" s="5">
        <v>776.76297240500105</v>
      </c>
      <c r="V8" s="5">
        <v>874.54626654999674</v>
      </c>
      <c r="W8" s="5">
        <v>862.72318818154486</v>
      </c>
      <c r="X8" s="5">
        <v>883.83567402499523</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1989.46759474332</v>
      </c>
      <c r="K10" s="5">
        <v>1641.3159737519227</v>
      </c>
      <c r="L10" s="5">
        <v>1952.8416615632805</v>
      </c>
      <c r="M10" s="5">
        <v>1949.9368080817219</v>
      </c>
      <c r="N10" s="5">
        <v>2072.4512883929842</v>
      </c>
      <c r="O10" s="5">
        <v>2110.7654382788683</v>
      </c>
      <c r="P10" s="5">
        <v>2123.781363841822</v>
      </c>
      <c r="Q10" s="5">
        <v>2139.4264883056558</v>
      </c>
      <c r="R10" s="5">
        <v>2162.0720341283836</v>
      </c>
      <c r="S10" s="5">
        <v>2148.1583773134575</v>
      </c>
      <c r="T10" s="5">
        <v>2100.2770765875807</v>
      </c>
      <c r="U10" s="5">
        <v>1742.1156040746987</v>
      </c>
      <c r="V10" s="5">
        <v>1955.4489591355234</v>
      </c>
      <c r="W10" s="5">
        <v>1942.8059857871715</v>
      </c>
      <c r="X10" s="5">
        <v>2083.2263068723187</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496.19284319999934</v>
      </c>
      <c r="U11" s="5">
        <v>418.67396680000087</v>
      </c>
      <c r="V11" s="5">
        <v>464.5287666910092</v>
      </c>
      <c r="W11" s="5">
        <v>459.20739079999947</v>
      </c>
      <c r="X11" s="5">
        <v>492.79546699999725</v>
      </c>
    </row>
    <row r="12" spans="1:25">
      <c r="A12" s="54" t="s">
        <v>145</v>
      </c>
      <c r="B12" s="54" t="s">
        <v>170</v>
      </c>
      <c r="C12" s="54" t="s">
        <v>171</v>
      </c>
      <c r="D12" s="5">
        <v>0</v>
      </c>
      <c r="E12" s="5">
        <v>0</v>
      </c>
      <c r="F12" s="5">
        <v>0</v>
      </c>
      <c r="G12" s="5">
        <v>0</v>
      </c>
      <c r="H12" s="5">
        <v>0</v>
      </c>
      <c r="I12" s="5">
        <v>0</v>
      </c>
      <c r="J12" s="5">
        <v>0</v>
      </c>
      <c r="K12" s="5">
        <v>1858.4917805505045</v>
      </c>
      <c r="L12" s="5">
        <v>4154.0835317724886</v>
      </c>
      <c r="M12" s="5">
        <v>4251.161121440924</v>
      </c>
      <c r="N12" s="5">
        <v>4523.7604869142797</v>
      </c>
      <c r="O12" s="5">
        <v>4555.677924471318</v>
      </c>
      <c r="P12" s="5">
        <v>4426.1302724858315</v>
      </c>
      <c r="Q12" s="5">
        <v>4455.7646606224853</v>
      </c>
      <c r="R12" s="5">
        <v>5223.7525660264855</v>
      </c>
      <c r="S12" s="5">
        <v>5661.8798133806877</v>
      </c>
      <c r="T12" s="5">
        <v>5599.144784926727</v>
      </c>
      <c r="U12" s="5">
        <v>4910.6209483137072</v>
      </c>
      <c r="V12" s="5">
        <v>5298.2540236416162</v>
      </c>
      <c r="W12" s="5">
        <v>7945.4815617246022</v>
      </c>
      <c r="X12" s="5">
        <v>8472.3008936010192</v>
      </c>
    </row>
    <row r="13" spans="1:25">
      <c r="A13" s="54" t="s">
        <v>128</v>
      </c>
      <c r="B13" s="54" t="s">
        <v>172</v>
      </c>
      <c r="C13" s="54" t="s">
        <v>173</v>
      </c>
      <c r="D13" s="5">
        <v>0</v>
      </c>
      <c r="E13" s="5">
        <v>314.75083676999867</v>
      </c>
      <c r="F13" s="5">
        <v>315.55493034000108</v>
      </c>
      <c r="G13" s="5">
        <v>305.91381552500081</v>
      </c>
      <c r="H13" s="5">
        <v>327.11529798000038</v>
      </c>
      <c r="I13" s="5">
        <v>328.82066023499937</v>
      </c>
      <c r="J13" s="5">
        <v>318.75987568999966</v>
      </c>
      <c r="K13" s="5">
        <v>277.30191914000005</v>
      </c>
      <c r="L13" s="5">
        <v>291.32923492500009</v>
      </c>
      <c r="M13" s="5">
        <v>308.10457426500005</v>
      </c>
      <c r="N13" s="5">
        <v>320.68747314500138</v>
      </c>
      <c r="O13" s="5">
        <v>3044.7097174999972</v>
      </c>
      <c r="P13" s="5">
        <v>3021.7096778</v>
      </c>
      <c r="Q13" s="5">
        <v>2943.7270500000072</v>
      </c>
      <c r="R13" s="5">
        <v>5978.0988267000012</v>
      </c>
      <c r="S13" s="5">
        <v>6006.8376268815382</v>
      </c>
      <c r="T13" s="5">
        <v>5774.3873545185907</v>
      </c>
      <c r="U13" s="5">
        <v>5081.0857334999982</v>
      </c>
      <c r="V13" s="5">
        <v>5343.872070599984</v>
      </c>
      <c r="W13" s="5">
        <v>9164.8555475480935</v>
      </c>
      <c r="X13" s="5">
        <v>9529.7144503217642</v>
      </c>
    </row>
    <row r="14" spans="1:25">
      <c r="A14" s="54" t="s">
        <v>128</v>
      </c>
      <c r="B14" s="54" t="s">
        <v>174</v>
      </c>
      <c r="C14" s="54" t="s">
        <v>175</v>
      </c>
      <c r="D14" s="5">
        <v>0</v>
      </c>
      <c r="E14" s="5">
        <v>289.68446386999926</v>
      </c>
      <c r="F14" s="5">
        <v>292.42035354499984</v>
      </c>
      <c r="G14" s="5">
        <v>274.3253770150007</v>
      </c>
      <c r="H14" s="5">
        <v>298.3382391699991</v>
      </c>
      <c r="I14" s="5">
        <v>293.13881834499944</v>
      </c>
      <c r="J14" s="5">
        <v>294.46799972999958</v>
      </c>
      <c r="K14" s="5">
        <v>247.89627320500051</v>
      </c>
      <c r="L14" s="5">
        <v>265.3944198599994</v>
      </c>
      <c r="M14" s="5">
        <v>276.79993413500114</v>
      </c>
      <c r="N14" s="5">
        <v>301.54710498499912</v>
      </c>
      <c r="O14" s="5">
        <v>767.97682679999912</v>
      </c>
      <c r="P14" s="5">
        <v>763.59639089999712</v>
      </c>
      <c r="Q14" s="5">
        <v>721.86336059999564</v>
      </c>
      <c r="R14" s="5">
        <v>775.42504019999637</v>
      </c>
      <c r="S14" s="5">
        <v>753.09852600000011</v>
      </c>
      <c r="T14" s="5">
        <v>749.70053880000444</v>
      </c>
      <c r="U14" s="5">
        <v>651.09260159999656</v>
      </c>
      <c r="V14" s="5">
        <v>689.49761610000201</v>
      </c>
      <c r="W14" s="5">
        <v>692.33875769999941</v>
      </c>
      <c r="X14" s="5">
        <v>756.76374564305604</v>
      </c>
    </row>
    <row r="15" spans="1:25">
      <c r="A15" s="54" t="s">
        <v>128</v>
      </c>
      <c r="B15" s="54" t="s">
        <v>176</v>
      </c>
      <c r="C15" s="54" t="s">
        <v>177</v>
      </c>
      <c r="D15" s="5">
        <v>0</v>
      </c>
      <c r="E15" s="5">
        <v>373.38696524999972</v>
      </c>
      <c r="F15" s="5">
        <v>366.64122615000082</v>
      </c>
      <c r="G15" s="5">
        <v>363.20167305000007</v>
      </c>
      <c r="H15" s="5">
        <v>382.31036189999969</v>
      </c>
      <c r="I15" s="5">
        <v>378.34231649999839</v>
      </c>
      <c r="J15" s="5">
        <v>379.06856385000049</v>
      </c>
      <c r="K15" s="5">
        <v>327.77379914999972</v>
      </c>
      <c r="L15" s="5">
        <v>340.79380935000029</v>
      </c>
      <c r="M15" s="5">
        <v>364.13009445000114</v>
      </c>
      <c r="N15" s="5">
        <v>380.15998484999994</v>
      </c>
      <c r="O15" s="5">
        <v>376.99467239999962</v>
      </c>
      <c r="P15" s="5">
        <v>365.43760079999953</v>
      </c>
      <c r="Q15" s="5">
        <v>360.55869720000015</v>
      </c>
      <c r="R15" s="5">
        <v>5398.1913652018138</v>
      </c>
      <c r="S15" s="5">
        <v>5335.3713416705568</v>
      </c>
      <c r="T15" s="5">
        <v>5315.2769686276815</v>
      </c>
      <c r="U15" s="5">
        <v>4660.9805442110237</v>
      </c>
      <c r="V15" s="5">
        <v>4828.1833464769752</v>
      </c>
      <c r="W15" s="5">
        <v>5128.9343069427323</v>
      </c>
      <c r="X15" s="5">
        <v>5351.4248198328469</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1546.4646911999964</v>
      </c>
      <c r="S18" s="5">
        <v>1569.8708476928882</v>
      </c>
      <c r="T18" s="5">
        <v>1614.5819478000049</v>
      </c>
      <c r="U18" s="5">
        <v>1492.7923829999991</v>
      </c>
      <c r="V18" s="5">
        <v>1516.7416955999877</v>
      </c>
      <c r="W18" s="5">
        <v>1511.60534283068</v>
      </c>
      <c r="X18" s="5">
        <v>1501.3342010958304</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1044.1198146675927</v>
      </c>
      <c r="P19" s="5">
        <v>1005.4958837125621</v>
      </c>
      <c r="Q19" s="5">
        <v>963.18631143014204</v>
      </c>
      <c r="R19" s="5">
        <v>986.23721182743327</v>
      </c>
      <c r="S19" s="5">
        <v>989.15070289138191</v>
      </c>
      <c r="T19" s="5">
        <v>2571.2645453238647</v>
      </c>
      <c r="U19" s="5">
        <v>2310.2304669999958</v>
      </c>
      <c r="V19" s="5">
        <v>2399.2400589999961</v>
      </c>
      <c r="W19" s="5">
        <v>2438.6311770000066</v>
      </c>
      <c r="X19" s="5">
        <v>2414.3090714582077</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305.0141979600005</v>
      </c>
      <c r="I23" s="5">
        <v>628.74199728000303</v>
      </c>
      <c r="J23" s="5">
        <v>971.65470707999953</v>
      </c>
      <c r="K23" s="5">
        <v>919.71248607999951</v>
      </c>
      <c r="L23" s="5">
        <v>952.2330703800003</v>
      </c>
      <c r="M23" s="5">
        <v>956.81409539999368</v>
      </c>
      <c r="N23" s="5">
        <v>950.92596234000314</v>
      </c>
      <c r="O23" s="5">
        <v>1021.6268989668594</v>
      </c>
      <c r="P23" s="5">
        <v>975.28858047999631</v>
      </c>
      <c r="Q23" s="5">
        <v>949.33512700883171</v>
      </c>
      <c r="R23" s="5">
        <v>970.05208772373805</v>
      </c>
      <c r="S23" s="5">
        <v>986.34757250607663</v>
      </c>
      <c r="T23" s="5">
        <v>1020.4968652290206</v>
      </c>
      <c r="U23" s="5">
        <v>925.95313943999781</v>
      </c>
      <c r="V23" s="5">
        <v>949.66121046669218</v>
      </c>
      <c r="W23" s="5">
        <v>953.8920641140312</v>
      </c>
      <c r="X23" s="5">
        <v>947.323990039862</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205.24136870000066</v>
      </c>
      <c r="L27" s="5">
        <v>466.83414558000101</v>
      </c>
      <c r="M27" s="5">
        <v>460.87832801999895</v>
      </c>
      <c r="N27" s="5">
        <v>449.62521494000151</v>
      </c>
      <c r="O27" s="5">
        <v>498.17402315999817</v>
      </c>
      <c r="P27" s="5">
        <v>468.16501204000139</v>
      </c>
      <c r="Q27" s="5">
        <v>453.70178303999927</v>
      </c>
      <c r="R27" s="5">
        <v>517.71971863389433</v>
      </c>
      <c r="S27" s="5">
        <v>519.2281532232297</v>
      </c>
      <c r="T27" s="5">
        <v>497.81574777458974</v>
      </c>
      <c r="U27" s="5">
        <v>453.28680979999717</v>
      </c>
      <c r="V27" s="5">
        <v>463.53880882058871</v>
      </c>
      <c r="W27" s="5">
        <v>457.58094361327102</v>
      </c>
      <c r="X27" s="5">
        <v>447.15096067820059</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6.2191110571783064</v>
      </c>
      <c r="T29" s="5">
        <v>2599.546421098165</v>
      </c>
      <c r="U29" s="5">
        <v>2432.0666488035572</v>
      </c>
      <c r="V29" s="5">
        <v>2460.6081837623597</v>
      </c>
      <c r="W29" s="5">
        <v>2434.0707284652585</v>
      </c>
      <c r="X29" s="5">
        <v>2459.0879287140633</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1676.1031179323586</v>
      </c>
      <c r="P34" s="5">
        <v>2090.5246914669879</v>
      </c>
      <c r="Q34" s="5">
        <v>2160.7406430592941</v>
      </c>
      <c r="R34" s="5">
        <v>2142.1125523811638</v>
      </c>
      <c r="S34" s="5">
        <v>2184.4188392378483</v>
      </c>
      <c r="T34" s="5">
        <v>2179.90085905452</v>
      </c>
      <c r="U34" s="5">
        <v>2039.577733797157</v>
      </c>
      <c r="V34" s="5">
        <v>2090.8772263939491</v>
      </c>
      <c r="W34" s="5">
        <v>2188.7113357973958</v>
      </c>
      <c r="X34" s="5">
        <v>2272.472458538371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304.79452770000057</v>
      </c>
      <c r="K38" s="5">
        <v>289.67010284999958</v>
      </c>
      <c r="L38" s="5">
        <v>299.07209265000046</v>
      </c>
      <c r="M38" s="5">
        <v>295.383038249999</v>
      </c>
      <c r="N38" s="5">
        <v>293.47250354999977</v>
      </c>
      <c r="O38" s="5">
        <v>304.35127889999927</v>
      </c>
      <c r="P38" s="5">
        <v>315.56269274999926</v>
      </c>
      <c r="Q38" s="5">
        <v>288.32339580000013</v>
      </c>
      <c r="R38" s="5">
        <v>298.19626634999872</v>
      </c>
      <c r="S38" s="5">
        <v>287.0070279000002</v>
      </c>
      <c r="T38" s="5">
        <v>304.77683970000015</v>
      </c>
      <c r="U38" s="5">
        <v>291.80203635000021</v>
      </c>
      <c r="V38" s="5">
        <v>299.86147469999963</v>
      </c>
      <c r="W38" s="5">
        <v>293.91344324999909</v>
      </c>
      <c r="X38" s="5">
        <v>290.84889300000117</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2062.538966645001</v>
      </c>
      <c r="F40" s="55">
        <v>2050.8879994000035</v>
      </c>
      <c r="G40" s="55">
        <v>2014.0578165649968</v>
      </c>
      <c r="H40" s="55">
        <v>2396.8140710199987</v>
      </c>
      <c r="I40" s="55">
        <v>2716.3142899100012</v>
      </c>
      <c r="J40" s="55">
        <v>5348.2862714083249</v>
      </c>
      <c r="K40" s="55">
        <v>6664.6697837924294</v>
      </c>
      <c r="L40" s="55">
        <v>9730.6698310157699</v>
      </c>
      <c r="M40" s="55">
        <v>9862.3465338882015</v>
      </c>
      <c r="N40" s="55">
        <v>10317.566734678536</v>
      </c>
      <c r="O40" s="55">
        <v>16487.92940221123</v>
      </c>
      <c r="P40" s="55">
        <v>16629.873781152197</v>
      </c>
      <c r="Q40" s="55">
        <v>16503.404417576407</v>
      </c>
      <c r="R40" s="55">
        <v>27078.95706343757</v>
      </c>
      <c r="S40" s="55">
        <v>27511.142056919842</v>
      </c>
      <c r="T40" s="55">
        <v>31887.583904887135</v>
      </c>
      <c r="U40" s="55">
        <v>28307.731739335126</v>
      </c>
      <c r="V40" s="55">
        <v>29765.712584928679</v>
      </c>
      <c r="W40" s="55">
        <v>36603.282019884784</v>
      </c>
      <c r="X40" s="55">
        <v>38026.354444575532</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2084.420871231619</v>
      </c>
      <c r="J44" s="5">
        <v>3102.078510419019</v>
      </c>
      <c r="K44" s="5">
        <v>2958.5997659903346</v>
      </c>
      <c r="L44" s="5">
        <v>2963.2591724428839</v>
      </c>
      <c r="M44" s="5">
        <v>2905.0488442838346</v>
      </c>
      <c r="N44" s="5">
        <v>2904.4073175226563</v>
      </c>
      <c r="O44" s="5">
        <v>3124.2561013780723</v>
      </c>
      <c r="P44" s="5">
        <v>2832.5490825090797</v>
      </c>
      <c r="Q44" s="5">
        <v>2925.4474577144283</v>
      </c>
      <c r="R44" s="5">
        <v>3025.7323201174272</v>
      </c>
      <c r="S44" s="5">
        <v>2983.5009425206422</v>
      </c>
      <c r="T44" s="5">
        <v>8536.2524066376318</v>
      </c>
      <c r="U44" s="5">
        <v>7881.9834479489655</v>
      </c>
      <c r="V44" s="5">
        <v>8439.9497943183997</v>
      </c>
      <c r="W44" s="5">
        <v>8385.937121482526</v>
      </c>
      <c r="X44" s="5">
        <v>8270.5655182650517</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3536.9196117018882</v>
      </c>
      <c r="S47" s="5">
        <v>3649.0749581375212</v>
      </c>
      <c r="T47" s="5">
        <v>3515.3235169576315</v>
      </c>
      <c r="U47" s="5">
        <v>3492.7726542911005</v>
      </c>
      <c r="V47" s="5">
        <v>3412.7380472276409</v>
      </c>
      <c r="W47" s="5">
        <v>3495.1365466890807</v>
      </c>
      <c r="X47" s="5">
        <v>3641.3740577205817</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2475.3686101351395</v>
      </c>
      <c r="L49" s="5">
        <v>2444.4254243817841</v>
      </c>
      <c r="M49" s="5">
        <v>2325.1260310695943</v>
      </c>
      <c r="N49" s="5">
        <v>2339.4787897435699</v>
      </c>
      <c r="O49" s="5">
        <v>2378.5103397700072</v>
      </c>
      <c r="P49" s="5">
        <v>2284.573013274392</v>
      </c>
      <c r="Q49" s="5">
        <v>2427.9835804691265</v>
      </c>
      <c r="R49" s="5">
        <v>3155.1291982104826</v>
      </c>
      <c r="S49" s="5">
        <v>3349.7899195539771</v>
      </c>
      <c r="T49" s="5">
        <v>3180.0532995936123</v>
      </c>
      <c r="U49" s="5">
        <v>3308.2240928764795</v>
      </c>
      <c r="V49" s="5">
        <v>3312.4172963824794</v>
      </c>
      <c r="W49" s="5">
        <v>3178.6132045443392</v>
      </c>
      <c r="X49" s="5">
        <v>3136.9007853933363</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879.13389912718549</v>
      </c>
      <c r="S50" s="5">
        <v>924.33524366108702</v>
      </c>
      <c r="T50" s="5">
        <v>841.88560863380837</v>
      </c>
      <c r="U50" s="5">
        <v>876.10697847868062</v>
      </c>
      <c r="V50" s="5">
        <v>888.89901509999891</v>
      </c>
      <c r="W50" s="5">
        <v>883.66306081924347</v>
      </c>
      <c r="X50" s="5">
        <v>829.7236322163792</v>
      </c>
    </row>
    <row r="51" spans="1:24">
      <c r="A51" s="54" t="s">
        <v>145</v>
      </c>
      <c r="B51" s="54" t="s">
        <v>170</v>
      </c>
      <c r="C51" s="54" t="s">
        <v>171</v>
      </c>
      <c r="D51" s="5">
        <v>0</v>
      </c>
      <c r="E51" s="5">
        <v>1814.2704025023452</v>
      </c>
      <c r="F51" s="5">
        <v>1805.4759202499947</v>
      </c>
      <c r="G51" s="5">
        <v>1760.1074354244811</v>
      </c>
      <c r="H51" s="5">
        <v>1819.7666014412523</v>
      </c>
      <c r="I51" s="5">
        <v>1953.2279612499979</v>
      </c>
      <c r="J51" s="5">
        <v>1811.2455607434688</v>
      </c>
      <c r="K51" s="5">
        <v>1863.4450515228004</v>
      </c>
      <c r="L51" s="5">
        <v>1809.5360547487542</v>
      </c>
      <c r="M51" s="5">
        <v>1775.0971299119553</v>
      </c>
      <c r="N51" s="5">
        <v>1695.8934786459411</v>
      </c>
      <c r="O51" s="5">
        <v>1774.5193979280384</v>
      </c>
      <c r="P51" s="5">
        <v>1788.436566711079</v>
      </c>
      <c r="Q51" s="5">
        <v>1761.4577837615761</v>
      </c>
      <c r="R51" s="5">
        <v>4984.1654534620066</v>
      </c>
      <c r="S51" s="5">
        <v>7970.0455671498967</v>
      </c>
      <c r="T51" s="5">
        <v>9866.5038392362185</v>
      </c>
      <c r="U51" s="5">
        <v>10383.367322962556</v>
      </c>
      <c r="V51" s="5">
        <v>10065.892998411455</v>
      </c>
      <c r="W51" s="5">
        <v>10337.21982533249</v>
      </c>
      <c r="X51" s="5">
        <v>9677.934478204108</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3437.6213545836745</v>
      </c>
      <c r="S53" s="5">
        <v>3469.8913013000865</v>
      </c>
      <c r="T53" s="5">
        <v>7848.5618657776395</v>
      </c>
      <c r="U53" s="5">
        <v>9065.9698919001439</v>
      </c>
      <c r="V53" s="5">
        <v>8289.0593362914915</v>
      </c>
      <c r="W53" s="5">
        <v>8222.0991477181451</v>
      </c>
      <c r="X53" s="5">
        <v>7584.6123647436334</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2810.9149483165388</v>
      </c>
      <c r="S54" s="5">
        <v>2785.9115729869313</v>
      </c>
      <c r="T54" s="5">
        <v>2658.8094400690325</v>
      </c>
      <c r="U54" s="5">
        <v>2950.5577253895908</v>
      </c>
      <c r="V54" s="5">
        <v>2670.1257536044468</v>
      </c>
      <c r="W54" s="5">
        <v>2720.1703053563274</v>
      </c>
      <c r="X54" s="5">
        <v>2564.4119264860233</v>
      </c>
    </row>
    <row r="55" spans="1:24">
      <c r="A55" s="54" t="s">
        <v>128</v>
      </c>
      <c r="B55" s="54" t="s">
        <v>178</v>
      </c>
      <c r="C55" s="54" t="s">
        <v>179</v>
      </c>
      <c r="D55" s="5">
        <v>0</v>
      </c>
      <c r="E55" s="5">
        <v>786.27058424040001</v>
      </c>
      <c r="F55" s="5">
        <v>817.38211370100953</v>
      </c>
      <c r="G55" s="5">
        <v>826.85540023998215</v>
      </c>
      <c r="H55" s="5">
        <v>851.14869966100321</v>
      </c>
      <c r="I55" s="5">
        <v>766.03092132549716</v>
      </c>
      <c r="J55" s="5">
        <v>775.42200596312728</v>
      </c>
      <c r="K55" s="5">
        <v>806.48385696842035</v>
      </c>
      <c r="L55" s="5">
        <v>756.02139455440692</v>
      </c>
      <c r="M55" s="5">
        <v>811.46682946381156</v>
      </c>
      <c r="N55" s="5">
        <v>843.44462836714752</v>
      </c>
      <c r="O55" s="5">
        <v>754.03538793751841</v>
      </c>
      <c r="P55" s="5">
        <v>803.71084828951484</v>
      </c>
      <c r="Q55" s="5">
        <v>813.20127773904983</v>
      </c>
      <c r="R55" s="5">
        <v>790.37215790779908</v>
      </c>
      <c r="S55" s="5">
        <v>720.91096256297931</v>
      </c>
      <c r="T55" s="5">
        <v>727.56254959595537</v>
      </c>
      <c r="U55" s="5">
        <v>788.46211916362688</v>
      </c>
      <c r="V55" s="5">
        <v>733.87817011268226</v>
      </c>
      <c r="W55" s="5">
        <v>779.92415836336795</v>
      </c>
      <c r="X55" s="5">
        <v>806.53023411411596</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633.58449192846092</v>
      </c>
      <c r="S60" s="5">
        <v>601.47293427041416</v>
      </c>
      <c r="T60" s="5">
        <v>825.38003803980075</v>
      </c>
      <c r="U60" s="5">
        <v>879.90082145706435</v>
      </c>
      <c r="V60" s="5">
        <v>848.22525086794883</v>
      </c>
      <c r="W60" s="5">
        <v>870.18578442156092</v>
      </c>
      <c r="X60" s="5">
        <v>934.45809162172225</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690.75071199528861</v>
      </c>
      <c r="F63" s="5">
        <v>670.25419823981474</v>
      </c>
      <c r="G63" s="5">
        <v>694.32405686216498</v>
      </c>
      <c r="H63" s="5">
        <v>731.00505375487944</v>
      </c>
      <c r="I63" s="5">
        <v>1509.2213429362239</v>
      </c>
      <c r="J63" s="5">
        <v>1472.1200952870963</v>
      </c>
      <c r="K63" s="5">
        <v>1471.0492154951135</v>
      </c>
      <c r="L63" s="5">
        <v>1451.4827901496224</v>
      </c>
      <c r="M63" s="5">
        <v>1414.1085310986352</v>
      </c>
      <c r="N63" s="5">
        <v>1551.9480863275089</v>
      </c>
      <c r="O63" s="5">
        <v>1417.4139861146441</v>
      </c>
      <c r="P63" s="5">
        <v>1388.1910206166388</v>
      </c>
      <c r="Q63" s="5">
        <v>1362.0276724979844</v>
      </c>
      <c r="R63" s="5">
        <v>1365.3398395075894</v>
      </c>
      <c r="S63" s="5">
        <v>1374.0147365277039</v>
      </c>
      <c r="T63" s="5">
        <v>1315.2083559625332</v>
      </c>
      <c r="U63" s="5">
        <v>1438.2524709729839</v>
      </c>
      <c r="V63" s="5">
        <v>1438.5910815691691</v>
      </c>
      <c r="W63" s="5">
        <v>1480.7915033275528</v>
      </c>
      <c r="X63" s="5">
        <v>1602.6852323032294</v>
      </c>
    </row>
    <row r="64" spans="1:24">
      <c r="A64" s="54" t="s">
        <v>146</v>
      </c>
      <c r="B64" s="54" t="s">
        <v>196</v>
      </c>
      <c r="C64" s="54" t="s">
        <v>197</v>
      </c>
      <c r="D64" s="5">
        <v>0</v>
      </c>
      <c r="E64" s="5">
        <v>454.29988106159732</v>
      </c>
      <c r="F64" s="5">
        <v>466.32754782356494</v>
      </c>
      <c r="G64" s="5">
        <v>490.70302997058013</v>
      </c>
      <c r="H64" s="5">
        <v>510.35228957159757</v>
      </c>
      <c r="I64" s="5">
        <v>760.80680846999064</v>
      </c>
      <c r="J64" s="5">
        <v>683.82084002752106</v>
      </c>
      <c r="K64" s="5">
        <v>1204.887365651955</v>
      </c>
      <c r="L64" s="5">
        <v>2407.27024258248</v>
      </c>
      <c r="M64" s="5">
        <v>2342.8792340550613</v>
      </c>
      <c r="N64" s="5">
        <v>2656.9402060480124</v>
      </c>
      <c r="O64" s="5">
        <v>2197.2352685527349</v>
      </c>
      <c r="P64" s="5">
        <v>2235.4491380100267</v>
      </c>
      <c r="Q64" s="5">
        <v>2355.2424627537398</v>
      </c>
      <c r="R64" s="5">
        <v>2419.8970710101344</v>
      </c>
      <c r="S64" s="5">
        <v>2398.1565805564919</v>
      </c>
      <c r="T64" s="5">
        <v>2211.383608617446</v>
      </c>
      <c r="U64" s="5">
        <v>2258.9015400264984</v>
      </c>
      <c r="V64" s="5">
        <v>2419.5757765813773</v>
      </c>
      <c r="W64" s="5">
        <v>2383.3508979027397</v>
      </c>
      <c r="X64" s="5">
        <v>2712.0043627790333</v>
      </c>
    </row>
    <row r="65" spans="1:24">
      <c r="A65" s="54" t="s">
        <v>146</v>
      </c>
      <c r="B65" s="54" t="s">
        <v>198</v>
      </c>
      <c r="C65" s="54" t="s">
        <v>199</v>
      </c>
      <c r="D65" s="5">
        <v>0</v>
      </c>
      <c r="E65" s="5">
        <v>0</v>
      </c>
      <c r="F65" s="5">
        <v>0</v>
      </c>
      <c r="G65" s="5">
        <v>0</v>
      </c>
      <c r="H65" s="5">
        <v>0</v>
      </c>
      <c r="I65" s="5">
        <v>0</v>
      </c>
      <c r="J65" s="5">
        <v>0</v>
      </c>
      <c r="K65" s="5">
        <v>548.18396660000337</v>
      </c>
      <c r="L65" s="5">
        <v>539.12898600000096</v>
      </c>
      <c r="M65" s="5">
        <v>535.55621469999903</v>
      </c>
      <c r="N65" s="5">
        <v>609.41122679379089</v>
      </c>
      <c r="O65" s="5">
        <v>542.53063597773451</v>
      </c>
      <c r="P65" s="5">
        <v>513.81863342989379</v>
      </c>
      <c r="Q65" s="5">
        <v>556.29139565775347</v>
      </c>
      <c r="R65" s="5">
        <v>555.44475703831779</v>
      </c>
      <c r="S65" s="5">
        <v>523.95066518004603</v>
      </c>
      <c r="T65" s="5">
        <v>541.53900252346261</v>
      </c>
      <c r="U65" s="5">
        <v>541.021668402876</v>
      </c>
      <c r="V65" s="5">
        <v>530.82887160000053</v>
      </c>
      <c r="W65" s="5">
        <v>536.36278839999613</v>
      </c>
      <c r="X65" s="5">
        <v>609.63677640000196</v>
      </c>
    </row>
    <row r="66" spans="1:24">
      <c r="A66" s="54" t="s">
        <v>146</v>
      </c>
      <c r="B66" s="54" t="s">
        <v>200</v>
      </c>
      <c r="C66" s="54" t="s">
        <v>201</v>
      </c>
      <c r="D66" s="5">
        <v>0</v>
      </c>
      <c r="E66" s="5">
        <v>0</v>
      </c>
      <c r="F66" s="5">
        <v>0</v>
      </c>
      <c r="G66" s="5">
        <v>0</v>
      </c>
      <c r="H66" s="5">
        <v>0</v>
      </c>
      <c r="I66" s="5">
        <v>108.08679759626324</v>
      </c>
      <c r="J66" s="5">
        <v>1132.6613223224731</v>
      </c>
      <c r="K66" s="5">
        <v>1060.8889389191243</v>
      </c>
      <c r="L66" s="5">
        <v>1039.4223115861196</v>
      </c>
      <c r="M66" s="5">
        <v>1003.7570648814044</v>
      </c>
      <c r="N66" s="5">
        <v>1091.5102180201609</v>
      </c>
      <c r="O66" s="5">
        <v>1098.0228134710685</v>
      </c>
      <c r="P66" s="5">
        <v>1028.8482170303914</v>
      </c>
      <c r="Q66" s="5">
        <v>998.30086680000079</v>
      </c>
      <c r="R66" s="5">
        <v>1007.5211416000054</v>
      </c>
      <c r="S66" s="5">
        <v>992.97606679999728</v>
      </c>
      <c r="T66" s="5">
        <v>1053.8236805999964</v>
      </c>
      <c r="U66" s="5">
        <v>1072.0035865999992</v>
      </c>
      <c r="V66" s="5">
        <v>1037.4786027172399</v>
      </c>
      <c r="W66" s="5">
        <v>1066.3266218391032</v>
      </c>
      <c r="X66" s="5">
        <v>1146.337331000002</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182.17601046519238</v>
      </c>
      <c r="T67" s="5">
        <v>289.17518933866893</v>
      </c>
      <c r="U67" s="5">
        <v>315.34767209975297</v>
      </c>
      <c r="V67" s="5">
        <v>2025.9048499652263</v>
      </c>
      <c r="W67" s="5">
        <v>2421.7552708623475</v>
      </c>
      <c r="X67" s="5">
        <v>2686.1806384046458</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807.2904595835704</v>
      </c>
      <c r="S69" s="5">
        <v>792.77775987866812</v>
      </c>
      <c r="T69" s="5">
        <v>694.79610243319576</v>
      </c>
      <c r="U69" s="5">
        <v>749.16756906699572</v>
      </c>
      <c r="V69" s="5">
        <v>752.64261158745273</v>
      </c>
      <c r="W69" s="5">
        <v>1266.1573151985453</v>
      </c>
      <c r="X69" s="5">
        <v>1336.6983029490766</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674.74702110357646</v>
      </c>
      <c r="Q76" s="5">
        <v>982.56543875000057</v>
      </c>
      <c r="R76" s="5">
        <v>929.51692700000353</v>
      </c>
      <c r="S76" s="5">
        <v>957.75846850000062</v>
      </c>
      <c r="T76" s="5">
        <v>789.31157326134871</v>
      </c>
      <c r="U76" s="5">
        <v>922.7683403749935</v>
      </c>
      <c r="V76" s="5">
        <v>870.89417900000024</v>
      </c>
      <c r="W76" s="5">
        <v>735.14151948534573</v>
      </c>
      <c r="X76" s="5">
        <v>822.13958242830802</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440.63373493372058</v>
      </c>
      <c r="G78" s="5">
        <v>1032.4616080041251</v>
      </c>
      <c r="H78" s="5">
        <v>1645.4142643133516</v>
      </c>
      <c r="I78" s="5">
        <v>2317.7079609433422</v>
      </c>
      <c r="J78" s="5">
        <v>2586.925800912863</v>
      </c>
      <c r="K78" s="5">
        <v>3280.6017302332725</v>
      </c>
      <c r="L78" s="5">
        <v>3730.091152479366</v>
      </c>
      <c r="M78" s="5">
        <v>4124.6635079446305</v>
      </c>
      <c r="N78" s="5">
        <v>5154.2289141145593</v>
      </c>
      <c r="O78" s="5">
        <v>5476.6616253417069</v>
      </c>
      <c r="P78" s="5">
        <v>5157.5024796059561</v>
      </c>
      <c r="Q78" s="5">
        <v>5666.4140345498308</v>
      </c>
      <c r="R78" s="5">
        <v>6347.5037273686867</v>
      </c>
      <c r="S78" s="5">
        <v>6919.0557759216299</v>
      </c>
      <c r="T78" s="5">
        <v>7366.9827725845662</v>
      </c>
      <c r="U78" s="5">
        <v>7860.2067974753118</v>
      </c>
      <c r="V78" s="5">
        <v>8412.3688458973302</v>
      </c>
      <c r="W78" s="5">
        <v>7567.4759587630106</v>
      </c>
      <c r="X78" s="5">
        <v>7866.2043457309464</v>
      </c>
    </row>
    <row r="79" spans="1:24">
      <c r="A79" s="98" t="s">
        <v>229</v>
      </c>
      <c r="B79" s="98"/>
      <c r="C79" s="86"/>
      <c r="D79" s="55">
        <v>0</v>
      </c>
      <c r="E79" s="55">
        <v>3745.5915797996313</v>
      </c>
      <c r="F79" s="55">
        <v>4200.0735149481052</v>
      </c>
      <c r="G79" s="55">
        <v>4804.4515305013338</v>
      </c>
      <c r="H79" s="55">
        <v>5557.6869087420846</v>
      </c>
      <c r="I79" s="55">
        <v>9499.5026637529336</v>
      </c>
      <c r="J79" s="55">
        <v>11564.274135675567</v>
      </c>
      <c r="K79" s="55">
        <v>15669.508501516164</v>
      </c>
      <c r="L79" s="55">
        <v>17140.637528925417</v>
      </c>
      <c r="M79" s="55">
        <v>17237.703387408925</v>
      </c>
      <c r="N79" s="55">
        <v>18847.262865583347</v>
      </c>
      <c r="O79" s="55">
        <v>18763.18555647153</v>
      </c>
      <c r="P79" s="55">
        <v>18707.826020580545</v>
      </c>
      <c r="Q79" s="55">
        <v>19848.931970693491</v>
      </c>
      <c r="R79" s="55">
        <v>36686.087358463774</v>
      </c>
      <c r="S79" s="55">
        <v>40595.799465973272</v>
      </c>
      <c r="T79" s="55">
        <v>52262.55284986255</v>
      </c>
      <c r="U79" s="55">
        <v>54785.014699487612</v>
      </c>
      <c r="V79" s="55">
        <v>56149.470481234341</v>
      </c>
      <c r="W79" s="55">
        <v>56330.311030505713</v>
      </c>
      <c r="X79" s="55">
        <v>56228.397660760194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1926.6692550564587</v>
      </c>
      <c r="C4" s="5">
        <v>125.20708407634372</v>
      </c>
      <c r="D4" s="5">
        <v>123.80684003047969</v>
      </c>
      <c r="E4" s="5">
        <v>122.33693211021698</v>
      </c>
      <c r="F4" s="5">
        <v>118.21317479523996</v>
      </c>
      <c r="G4" s="5">
        <v>116.55036036633309</v>
      </c>
      <c r="H4" s="5">
        <v>110.35410942319484</v>
      </c>
      <c r="I4" s="5">
        <v>114.53882386593875</v>
      </c>
      <c r="J4" s="5">
        <v>103.30884064638965</v>
      </c>
      <c r="K4" s="5">
        <v>99.196737554227354</v>
      </c>
      <c r="L4" s="5">
        <v>101.79572413527465</v>
      </c>
      <c r="M4" s="5">
        <v>93.864409330134606</v>
      </c>
      <c r="N4" s="5">
        <v>93.158713938384977</v>
      </c>
      <c r="O4" s="5">
        <v>95.074540643184221</v>
      </c>
      <c r="P4" s="5">
        <v>91.874014527504869</v>
      </c>
      <c r="Q4" s="5">
        <v>67.334560532474455</v>
      </c>
      <c r="R4" s="5">
        <v>63.234626113659644</v>
      </c>
      <c r="S4" s="5">
        <v>58.118981869975734</v>
      </c>
      <c r="T4" s="5">
        <v>57.247107684689873</v>
      </c>
      <c r="U4" s="5">
        <v>58.067763088993942</v>
      </c>
      <c r="V4" s="5">
        <v>57.949052879324263</v>
      </c>
      <c r="W4" s="5">
        <v>55.436857444493697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77</v>
      </c>
      <c r="B5" s="6" t="s">
        <v>114</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77</v>
      </c>
      <c r="B6" s="6" t="s">
        <v>115</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77</v>
      </c>
      <c r="B7" s="6" t="s">
        <v>116</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77</v>
      </c>
      <c r="B8" s="6" t="s">
        <v>117</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77</v>
      </c>
      <c r="B9" s="6" t="s">
        <v>118</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77</v>
      </c>
      <c r="B10" s="6" t="s">
        <v>120</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128</v>
      </c>
      <c r="B18" s="6" t="s">
        <v>116</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128</v>
      </c>
      <c r="B19" s="6" t="s">
        <v>117</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128</v>
      </c>
      <c r="B20" s="6" t="s">
        <v>118</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128</v>
      </c>
      <c r="B21" s="6" t="s">
        <v>120</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145</v>
      </c>
      <c r="B29" s="6" t="s">
        <v>116</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145</v>
      </c>
      <c r="B30" s="6" t="s">
        <v>117</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145</v>
      </c>
      <c r="B31" s="6" t="s">
        <v>118</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145</v>
      </c>
      <c r="B32" s="6" t="s">
        <v>120</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146</v>
      </c>
      <c r="B39" s="6" t="s">
        <v>115</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146</v>
      </c>
      <c r="B40" s="6" t="s">
        <v>116</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146</v>
      </c>
      <c r="B41" s="6" t="s">
        <v>117</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147</v>
      </c>
      <c r="B51" s="6" t="s">
        <v>116</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403130.35121625621</v>
      </c>
      <c r="D4" s="5">
        <v>386539.26224408601</v>
      </c>
      <c r="E4" s="5">
        <v>384872.88480196567</v>
      </c>
      <c r="F4" s="5">
        <v>365707.56327625323</v>
      </c>
      <c r="G4" s="5">
        <v>359575.47468464106</v>
      </c>
      <c r="H4" s="5">
        <v>342640.99561437481</v>
      </c>
      <c r="I4" s="5">
        <v>352014.18819337041</v>
      </c>
      <c r="J4" s="5">
        <v>313336.88392403163</v>
      </c>
      <c r="K4" s="5">
        <v>309091.06802336534</v>
      </c>
      <c r="L4" s="5">
        <v>326243.42835801066</v>
      </c>
      <c r="M4" s="5">
        <v>310196.30790442065</v>
      </c>
      <c r="N4" s="5">
        <v>316237.50896650943</v>
      </c>
      <c r="O4" s="5">
        <v>324114.14453028789</v>
      </c>
      <c r="P4" s="5">
        <v>312999.38241752726</v>
      </c>
      <c r="Q4" s="5">
        <v>202832.64594538417</v>
      </c>
      <c r="R4" s="5">
        <v>183336.12038190756</v>
      </c>
      <c r="S4" s="5">
        <v>146964.74218105859</v>
      </c>
      <c r="T4" s="5">
        <v>149616.1778576762</v>
      </c>
      <c r="U4" s="5">
        <v>152725.04949760615</v>
      </c>
      <c r="V4" s="5">
        <v>146559.15249445583</v>
      </c>
      <c r="W4" s="5">
        <v>144963.30090636018</v>
      </c>
      <c r="X4" s="19"/>
    </row>
    <row r="5" spans="1:24">
      <c r="A5" s="6" t="s">
        <v>77</v>
      </c>
      <c r="B5" s="6" t="s">
        <v>114</v>
      </c>
      <c r="C5" s="5">
        <v>135114.03787724706</v>
      </c>
      <c r="D5" s="5">
        <v>142568.77693416903</v>
      </c>
      <c r="E5" s="5">
        <v>141703.82007559238</v>
      </c>
      <c r="F5" s="5">
        <v>143828.10858639466</v>
      </c>
      <c r="G5" s="5">
        <v>143150.50185860053</v>
      </c>
      <c r="H5" s="5">
        <v>134050.68874637011</v>
      </c>
      <c r="I5" s="5">
        <v>141565.52364262744</v>
      </c>
      <c r="J5" s="5">
        <v>130928.8242552017</v>
      </c>
      <c r="K5" s="5">
        <v>120626.92613116936</v>
      </c>
      <c r="L5" s="5">
        <v>118049.65333811907</v>
      </c>
      <c r="M5" s="5">
        <v>102896.4499312329</v>
      </c>
      <c r="N5" s="5">
        <v>96781.196007165912</v>
      </c>
      <c r="O5" s="5">
        <v>97766.044238500413</v>
      </c>
      <c r="P5" s="5">
        <v>94751.433827706205</v>
      </c>
      <c r="Q5" s="5">
        <v>91036.265265865324</v>
      </c>
      <c r="R5" s="5">
        <v>90439.8773630254</v>
      </c>
      <c r="S5" s="5">
        <v>91678.686846643061</v>
      </c>
      <c r="T5" s="5">
        <v>93752.026107604135</v>
      </c>
      <c r="U5" s="5">
        <v>94037.45098514542</v>
      </c>
      <c r="V5" s="5">
        <v>93781.840931362225</v>
      </c>
      <c r="W5" s="5">
        <v>91142.781064784358</v>
      </c>
      <c r="X5" s="19"/>
    </row>
    <row r="6" spans="1:24">
      <c r="A6" s="6" t="s">
        <v>77</v>
      </c>
      <c r="B6" s="6" t="s">
        <v>115</v>
      </c>
      <c r="C6" s="5">
        <v>19418.598746652246</v>
      </c>
      <c r="D6" s="5">
        <v>19339.130789842471</v>
      </c>
      <c r="E6" s="5">
        <v>16531.526693241532</v>
      </c>
      <c r="F6" s="5">
        <v>13970.714315608584</v>
      </c>
      <c r="G6" s="5">
        <v>13978.063793093472</v>
      </c>
      <c r="H6" s="5">
        <v>13966.825397514647</v>
      </c>
      <c r="I6" s="5">
        <v>14008.181133550535</v>
      </c>
      <c r="J6" s="5">
        <v>13592.600639501499</v>
      </c>
      <c r="K6" s="5">
        <v>13592.409737911545</v>
      </c>
      <c r="L6" s="5">
        <v>13592.895321016562</v>
      </c>
      <c r="M6" s="5">
        <v>13633.634702044305</v>
      </c>
      <c r="N6" s="5">
        <v>13586.809126013486</v>
      </c>
      <c r="O6" s="5">
        <v>13586.809126013482</v>
      </c>
      <c r="P6" s="5">
        <v>13586.809126013522</v>
      </c>
      <c r="Q6" s="5">
        <v>20303.713957065273</v>
      </c>
      <c r="R6" s="5">
        <v>20296.843887772775</v>
      </c>
      <c r="S6" s="5">
        <v>39160.454188120006</v>
      </c>
      <c r="T6" s="5">
        <v>17146.718708659679</v>
      </c>
      <c r="U6" s="5">
        <v>19670.059701614544</v>
      </c>
      <c r="V6" s="5">
        <v>32015.474699240462</v>
      </c>
      <c r="W6" s="5">
        <v>16776.389226606265</v>
      </c>
      <c r="X6" s="19"/>
    </row>
    <row r="7" spans="1:24">
      <c r="A7" s="6" t="s">
        <v>77</v>
      </c>
      <c r="B7" s="6" t="s">
        <v>116</v>
      </c>
      <c r="C7" s="5">
        <v>804.66274871413202</v>
      </c>
      <c r="D7" s="5">
        <v>577.83030315860071</v>
      </c>
      <c r="E7" s="5">
        <v>794.68887849060707</v>
      </c>
      <c r="F7" s="5">
        <v>320.21932250021678</v>
      </c>
      <c r="G7" s="5">
        <v>109.64997590557248</v>
      </c>
      <c r="H7" s="5">
        <v>12.283019329408358</v>
      </c>
      <c r="I7" s="5">
        <v>15.373407114348568</v>
      </c>
      <c r="J7" s="5">
        <v>77.21408407472272</v>
      </c>
      <c r="K7" s="5">
        <v>61.486118853763998</v>
      </c>
      <c r="L7" s="5">
        <v>32.141214023402433</v>
      </c>
      <c r="M7" s="5">
        <v>58.28585979609587</v>
      </c>
      <c r="N7" s="5">
        <v>19.709876729211629</v>
      </c>
      <c r="O7" s="5">
        <v>56.615121677900859</v>
      </c>
      <c r="P7" s="5">
        <v>238.40247030232828</v>
      </c>
      <c r="Q7" s="5">
        <v>1063.1925187872698</v>
      </c>
      <c r="R7" s="5">
        <v>1549.7524764419334</v>
      </c>
      <c r="S7" s="5">
        <v>12131.359219260272</v>
      </c>
      <c r="T7" s="5">
        <v>3084.7403868106808</v>
      </c>
      <c r="U7" s="5">
        <v>2491.8990126936565</v>
      </c>
      <c r="V7" s="5">
        <v>10168.46908043555</v>
      </c>
      <c r="W7" s="5">
        <v>1381.5246933293799</v>
      </c>
      <c r="X7" s="19"/>
    </row>
    <row r="8" spans="1:24">
      <c r="A8" s="6" t="s">
        <v>77</v>
      </c>
      <c r="B8" s="6" t="s">
        <v>117</v>
      </c>
      <c r="C8" s="5">
        <v>117202.33925723041</v>
      </c>
      <c r="D8" s="5">
        <v>98521.705949990239</v>
      </c>
      <c r="E8" s="5">
        <v>96632.69524595188</v>
      </c>
      <c r="F8" s="5">
        <v>120291.40785515509</v>
      </c>
      <c r="G8" s="5">
        <v>102450.73885828185</v>
      </c>
      <c r="H8" s="5">
        <v>114524.67373945513</v>
      </c>
      <c r="I8" s="5">
        <v>70726.373926033528</v>
      </c>
      <c r="J8" s="5">
        <v>119210.01761928343</v>
      </c>
      <c r="K8" s="5">
        <v>113128.23875853031</v>
      </c>
      <c r="L8" s="5">
        <v>88129.705684528439</v>
      </c>
      <c r="M8" s="5">
        <v>114719.13654454939</v>
      </c>
      <c r="N8" s="5">
        <v>100649.23769528668</v>
      </c>
      <c r="O8" s="5">
        <v>95750.871249377873</v>
      </c>
      <c r="P8" s="5">
        <v>113928.5133759358</v>
      </c>
      <c r="Q8" s="5">
        <v>116665.22714760368</v>
      </c>
      <c r="R8" s="5">
        <v>130719.0743308668</v>
      </c>
      <c r="S8" s="5">
        <v>83959.042990967748</v>
      </c>
      <c r="T8" s="5">
        <v>136251.56889951031</v>
      </c>
      <c r="U8" s="5">
        <v>123611.56341233413</v>
      </c>
      <c r="V8" s="5">
        <v>103778.80594977985</v>
      </c>
      <c r="W8" s="5">
        <v>124195.7031869566</v>
      </c>
      <c r="X8" s="19"/>
    </row>
    <row r="9" spans="1:24">
      <c r="A9" s="6" t="s">
        <v>77</v>
      </c>
      <c r="B9" s="6" t="s">
        <v>118</v>
      </c>
      <c r="C9" s="5">
        <v>121.97251695145826</v>
      </c>
      <c r="D9" s="5">
        <v>695.08852092596169</v>
      </c>
      <c r="E9" s="5">
        <v>323.33375958526307</v>
      </c>
      <c r="F9" s="5">
        <v>1438.8913778503234</v>
      </c>
      <c r="G9" s="5">
        <v>638.67532430346796</v>
      </c>
      <c r="H9" s="5">
        <v>1190.9170566907148</v>
      </c>
      <c r="I9" s="5">
        <v>3402.4201150196327</v>
      </c>
      <c r="J9" s="5">
        <v>3078.5809683549505</v>
      </c>
      <c r="K9" s="5">
        <v>5844.5456850786213</v>
      </c>
      <c r="L9" s="5">
        <v>4603.4967785327053</v>
      </c>
      <c r="M9" s="5">
        <v>4482.4325115080064</v>
      </c>
      <c r="N9" s="5">
        <v>5654.2351585153538</v>
      </c>
      <c r="O9" s="5">
        <v>3597.1429832057638</v>
      </c>
      <c r="P9" s="5">
        <v>3503.9729692725004</v>
      </c>
      <c r="Q9" s="5">
        <v>11866.474495863034</v>
      </c>
      <c r="R9" s="5">
        <v>10694.423372213038</v>
      </c>
      <c r="S9" s="5">
        <v>12735.322900716696</v>
      </c>
      <c r="T9" s="5">
        <v>8171.9342054045355</v>
      </c>
      <c r="U9" s="5">
        <v>8692.1741064260168</v>
      </c>
      <c r="V9" s="5">
        <v>11294.084389020329</v>
      </c>
      <c r="W9" s="5">
        <v>9928.0729944947216</v>
      </c>
      <c r="X9" s="19"/>
    </row>
    <row r="10" spans="1:24">
      <c r="A10" s="6" t="s">
        <v>77</v>
      </c>
      <c r="B10" s="6" t="s">
        <v>120</v>
      </c>
      <c r="C10" s="5">
        <v>78067.412891872184</v>
      </c>
      <c r="D10" s="5">
        <v>81714.182820456757</v>
      </c>
      <c r="E10" s="5">
        <v>83532.230491815644</v>
      </c>
      <c r="F10" s="5">
        <v>86525.863447967582</v>
      </c>
      <c r="G10" s="5">
        <v>93341.716192840278</v>
      </c>
      <c r="H10" s="5">
        <v>103241.87844358309</v>
      </c>
      <c r="I10" s="5">
        <v>104046.33368738003</v>
      </c>
      <c r="J10" s="5">
        <v>116466.25741549306</v>
      </c>
      <c r="K10" s="5">
        <v>120692.10214070453</v>
      </c>
      <c r="L10" s="5">
        <v>120517.37917335011</v>
      </c>
      <c r="M10" s="5">
        <v>130470.59543641332</v>
      </c>
      <c r="N10" s="5">
        <v>122199.11945970175</v>
      </c>
      <c r="O10" s="5">
        <v>120571.70365996181</v>
      </c>
      <c r="P10" s="5">
        <v>124411.11701621691</v>
      </c>
      <c r="Q10" s="5">
        <v>177018.74606589574</v>
      </c>
      <c r="R10" s="5">
        <v>185388.58998641922</v>
      </c>
      <c r="S10" s="5">
        <v>211477.51142067881</v>
      </c>
      <c r="T10" s="5">
        <v>216447.04751258099</v>
      </c>
      <c r="U10" s="5">
        <v>216814.1486973688</v>
      </c>
      <c r="V10" s="5">
        <v>212040.18002828606</v>
      </c>
      <c r="W10" s="5">
        <v>214918.66515851903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753859.37525492371</v>
      </c>
      <c r="D12" s="17">
        <v>729955.97756262904</v>
      </c>
      <c r="E12" s="17">
        <v>724391.17994664295</v>
      </c>
      <c r="F12" s="17">
        <v>732082.76818172971</v>
      </c>
      <c r="G12" s="17">
        <v>713244.82068766619</v>
      </c>
      <c r="H12" s="17">
        <v>709628.26201731781</v>
      </c>
      <c r="I12" s="17">
        <v>685778.394105096</v>
      </c>
      <c r="J12" s="17">
        <v>696690.37890594092</v>
      </c>
      <c r="K12" s="17">
        <v>683036.77659561345</v>
      </c>
      <c r="L12" s="17">
        <v>671168.69986758102</v>
      </c>
      <c r="M12" s="17">
        <v>676456.8428899647</v>
      </c>
      <c r="N12" s="17">
        <v>655127.81628992176</v>
      </c>
      <c r="O12" s="17">
        <v>655443.33090902516</v>
      </c>
      <c r="P12" s="17">
        <v>663419.63120297459</v>
      </c>
      <c r="Q12" s="17">
        <v>620786.2653964645</v>
      </c>
      <c r="R12" s="17">
        <v>622424.68179864669</v>
      </c>
      <c r="S12" s="17">
        <v>598107.11974744522</v>
      </c>
      <c r="T12" s="17">
        <v>624470.2136782466</v>
      </c>
      <c r="U12" s="17">
        <v>618042.34541318868</v>
      </c>
      <c r="V12" s="17">
        <v>609638.00757258036</v>
      </c>
      <c r="W12" s="17">
        <v>603306.43723105046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193571.29567868161</v>
      </c>
      <c r="D15" s="5">
        <v>185285.36105538756</v>
      </c>
      <c r="E15" s="5">
        <v>166166.26389025315</v>
      </c>
      <c r="F15" s="5">
        <v>153602.32921920979</v>
      </c>
      <c r="G15" s="5">
        <v>148988.89399784681</v>
      </c>
      <c r="H15" s="5">
        <v>144776.34013065588</v>
      </c>
      <c r="I15" s="5">
        <v>153792.60866452372</v>
      </c>
      <c r="J15" s="5">
        <v>135859.77194097143</v>
      </c>
      <c r="K15" s="5">
        <v>132633.77296891878</v>
      </c>
      <c r="L15" s="5">
        <v>150164.9590054079</v>
      </c>
      <c r="M15" s="5">
        <v>133873.23502809287</v>
      </c>
      <c r="N15" s="5">
        <v>113780.79733197021</v>
      </c>
      <c r="O15" s="5">
        <v>114165.57599999884</v>
      </c>
      <c r="P15" s="5">
        <v>109899.53956197115</v>
      </c>
      <c r="Q15" s="5">
        <v>36417.810627733568</v>
      </c>
      <c r="R15" s="5">
        <v>37035.898591644895</v>
      </c>
      <c r="S15" s="5">
        <v>36653.267230162397</v>
      </c>
      <c r="T15" s="5">
        <v>36926.243087131545</v>
      </c>
      <c r="U15" s="5">
        <v>37219.564800001441</v>
      </c>
      <c r="V15" s="5">
        <v>36410.992635197152</v>
      </c>
      <c r="W15" s="5">
        <v>35463.53879729264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259.82510399998949</v>
      </c>
      <c r="E17" s="5">
        <v>781.61086079998881</v>
      </c>
      <c r="F17" s="5">
        <v>490.78075200000467</v>
      </c>
      <c r="G17" s="5">
        <v>490.78075200000393</v>
      </c>
      <c r="H17" s="5">
        <v>490.78075200000319</v>
      </c>
      <c r="I17" s="5">
        <v>492.12535680000235</v>
      </c>
      <c r="J17" s="5">
        <v>490.78075200000171</v>
      </c>
      <c r="K17" s="5">
        <v>490.78075199999984</v>
      </c>
      <c r="L17" s="5">
        <v>490.78075200000097</v>
      </c>
      <c r="M17" s="5">
        <v>492.12535680000218</v>
      </c>
      <c r="N17" s="5">
        <v>490.78075200000143</v>
      </c>
      <c r="O17" s="5">
        <v>490.78075200000512</v>
      </c>
      <c r="P17" s="5">
        <v>490.78075200000336</v>
      </c>
      <c r="Q17" s="5">
        <v>3470.9805021565967</v>
      </c>
      <c r="R17" s="5">
        <v>3667.1221032951785</v>
      </c>
      <c r="S17" s="5">
        <v>11748.45335946299</v>
      </c>
      <c r="T17" s="5">
        <v>3033.1291108793571</v>
      </c>
      <c r="U17" s="5">
        <v>4311.361123319889</v>
      </c>
      <c r="V17" s="5">
        <v>10884.765185800339</v>
      </c>
      <c r="W17" s="5">
        <v>4203.5046470980315</v>
      </c>
    </row>
    <row r="18" spans="1:23">
      <c r="A18" s="6" t="s">
        <v>128</v>
      </c>
      <c r="B18" s="6" t="s">
        <v>116</v>
      </c>
      <c r="C18" s="5">
        <v>92.366569905652611</v>
      </c>
      <c r="D18" s="5">
        <v>8.2886861721792493E-2</v>
      </c>
      <c r="E18" s="5">
        <v>97.468463623395166</v>
      </c>
      <c r="F18" s="5">
        <v>241.00988316033391</v>
      </c>
      <c r="G18" s="5">
        <v>0</v>
      </c>
      <c r="H18" s="5">
        <v>0</v>
      </c>
      <c r="I18" s="5">
        <v>0</v>
      </c>
      <c r="J18" s="5">
        <v>0</v>
      </c>
      <c r="K18" s="5">
        <v>0</v>
      </c>
      <c r="L18" s="5">
        <v>0</v>
      </c>
      <c r="M18" s="5">
        <v>4.3881126504054802</v>
      </c>
      <c r="N18" s="5">
        <v>0</v>
      </c>
      <c r="O18" s="5">
        <v>45.755855664918577</v>
      </c>
      <c r="P18" s="5">
        <v>128.95513774577651</v>
      </c>
      <c r="Q18" s="5">
        <v>278.5365522959105</v>
      </c>
      <c r="R18" s="5">
        <v>622.43673258335082</v>
      </c>
      <c r="S18" s="5">
        <v>2266.970105403037</v>
      </c>
      <c r="T18" s="5">
        <v>758.69092496840153</v>
      </c>
      <c r="U18" s="5">
        <v>450.18874142383657</v>
      </c>
      <c r="V18" s="5">
        <v>2285.7817337355877</v>
      </c>
      <c r="W18" s="5">
        <v>238.75046198062449</v>
      </c>
    </row>
    <row r="19" spans="1:23">
      <c r="A19" s="6" t="s">
        <v>128</v>
      </c>
      <c r="B19" s="6" t="s">
        <v>117</v>
      </c>
      <c r="C19" s="5">
        <v>16433.595740266297</v>
      </c>
      <c r="D19" s="5">
        <v>16124.032472173136</v>
      </c>
      <c r="E19" s="5">
        <v>15024.302037451329</v>
      </c>
      <c r="F19" s="5">
        <v>23696.411004240028</v>
      </c>
      <c r="G19" s="5">
        <v>15526.347779706344</v>
      </c>
      <c r="H19" s="5">
        <v>18633.797801898785</v>
      </c>
      <c r="I19" s="5">
        <v>9912.6290209117797</v>
      </c>
      <c r="J19" s="5">
        <v>27437.402036271684</v>
      </c>
      <c r="K19" s="5">
        <v>25230.187856213866</v>
      </c>
      <c r="L19" s="5">
        <v>16035.77215520049</v>
      </c>
      <c r="M19" s="5">
        <v>18839.938163017207</v>
      </c>
      <c r="N19" s="5">
        <v>20301.657488905341</v>
      </c>
      <c r="O19" s="5">
        <v>17368.681253058206</v>
      </c>
      <c r="P19" s="5">
        <v>23729.198142664671</v>
      </c>
      <c r="Q19" s="5">
        <v>33332.127893437078</v>
      </c>
      <c r="R19" s="5">
        <v>35137.189815960184</v>
      </c>
      <c r="S19" s="5">
        <v>27566.90981063883</v>
      </c>
      <c r="T19" s="5">
        <v>40808.416281530197</v>
      </c>
      <c r="U19" s="5">
        <v>37268.147999081149</v>
      </c>
      <c r="V19" s="5">
        <v>34385.270996070663</v>
      </c>
      <c r="W19" s="5">
        <v>34201.46121143514</v>
      </c>
    </row>
    <row r="20" spans="1:23">
      <c r="A20" s="6" t="s">
        <v>128</v>
      </c>
      <c r="B20" s="6" t="s">
        <v>118</v>
      </c>
      <c r="C20" s="5">
        <v>59.313082105782087</v>
      </c>
      <c r="D20" s="5">
        <v>381.72074836456028</v>
      </c>
      <c r="E20" s="5">
        <v>188.05661721093423</v>
      </c>
      <c r="F20" s="5">
        <v>802.61782586386084</v>
      </c>
      <c r="G20" s="5">
        <v>365.02726978812245</v>
      </c>
      <c r="H20" s="5">
        <v>537.62686157853921</v>
      </c>
      <c r="I20" s="5">
        <v>851.9968576181999</v>
      </c>
      <c r="J20" s="5">
        <v>431.14238444312139</v>
      </c>
      <c r="K20" s="5">
        <v>554.2486411276526</v>
      </c>
      <c r="L20" s="5">
        <v>541.80500845770143</v>
      </c>
      <c r="M20" s="5">
        <v>718.07903259930333</v>
      </c>
      <c r="N20" s="5">
        <v>2043.1202722507869</v>
      </c>
      <c r="O20" s="5">
        <v>1206.6962698603543</v>
      </c>
      <c r="P20" s="5">
        <v>1279.6990680848048</v>
      </c>
      <c r="Q20" s="5">
        <v>5517.1330481870018</v>
      </c>
      <c r="R20" s="5">
        <v>5003.1665503546064</v>
      </c>
      <c r="S20" s="5">
        <v>5998.8156538033154</v>
      </c>
      <c r="T20" s="5">
        <v>3895.0259668300823</v>
      </c>
      <c r="U20" s="5">
        <v>4060.0345130402011</v>
      </c>
      <c r="V20" s="5">
        <v>5295.4765132851444</v>
      </c>
      <c r="W20" s="5">
        <v>4727.2425063101782</v>
      </c>
    </row>
    <row r="21" spans="1:23">
      <c r="A21" s="6" t="s">
        <v>128</v>
      </c>
      <c r="B21" s="6" t="s">
        <v>120</v>
      </c>
      <c r="C21" s="5">
        <v>12008.109698206383</v>
      </c>
      <c r="D21" s="5">
        <v>13831.523776836417</v>
      </c>
      <c r="E21" s="5">
        <v>14256.446820978359</v>
      </c>
      <c r="F21" s="5">
        <v>14292.69794411033</v>
      </c>
      <c r="G21" s="5">
        <v>15041.194372252425</v>
      </c>
      <c r="H21" s="5">
        <v>14517.635452699298</v>
      </c>
      <c r="I21" s="5">
        <v>13600.378179760097</v>
      </c>
      <c r="J21" s="5">
        <v>14429.660175496598</v>
      </c>
      <c r="K21" s="5">
        <v>13729.46007606435</v>
      </c>
      <c r="L21" s="5">
        <v>14284.146735511125</v>
      </c>
      <c r="M21" s="5">
        <v>14469.534129448321</v>
      </c>
      <c r="N21" s="5">
        <v>13439.798960065807</v>
      </c>
      <c r="O21" s="5">
        <v>14123.548082759939</v>
      </c>
      <c r="P21" s="5">
        <v>14088.786274215578</v>
      </c>
      <c r="Q21" s="5">
        <v>36247.798851412444</v>
      </c>
      <c r="R21" s="5">
        <v>35404.434160528202</v>
      </c>
      <c r="S21" s="5">
        <v>45272.327761735585</v>
      </c>
      <c r="T21" s="5">
        <v>50563.24467246759</v>
      </c>
      <c r="U21" s="5">
        <v>46723.874100143083</v>
      </c>
      <c r="V21" s="5">
        <v>44494.064271289855</v>
      </c>
      <c r="W21" s="5">
        <v>42027.509492560312</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222424.5058731657</v>
      </c>
      <c r="D23" s="17">
        <v>215882.54604362336</v>
      </c>
      <c r="E23" s="17">
        <v>196514.14869031718</v>
      </c>
      <c r="F23" s="17">
        <v>193125.84662858429</v>
      </c>
      <c r="G23" s="17">
        <v>180412.24417159369</v>
      </c>
      <c r="H23" s="17">
        <v>178956.18099883251</v>
      </c>
      <c r="I23" s="17">
        <v>178649.7380796138</v>
      </c>
      <c r="J23" s="17">
        <v>178648.75728918283</v>
      </c>
      <c r="K23" s="17">
        <v>172638.45029432463</v>
      </c>
      <c r="L23" s="17">
        <v>181517.46365657722</v>
      </c>
      <c r="M23" s="17">
        <v>168397.29982260813</v>
      </c>
      <c r="N23" s="17">
        <v>150056.15480519217</v>
      </c>
      <c r="O23" s="17">
        <v>147401.03821334225</v>
      </c>
      <c r="P23" s="17">
        <v>149616.958936682</v>
      </c>
      <c r="Q23" s="17">
        <v>115264.3874752226</v>
      </c>
      <c r="R23" s="17">
        <v>116870.24795436641</v>
      </c>
      <c r="S23" s="17">
        <v>129506.74392120616</v>
      </c>
      <c r="T23" s="17">
        <v>135984.75004380717</v>
      </c>
      <c r="U23" s="17">
        <v>130033.17127700959</v>
      </c>
      <c r="V23" s="17">
        <v>133756.35133537874</v>
      </c>
      <c r="W23" s="17">
        <v>120862.00711667692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209559.05553757469</v>
      </c>
      <c r="D26" s="5">
        <v>201253.90118869842</v>
      </c>
      <c r="E26" s="5">
        <v>218706.62091171238</v>
      </c>
      <c r="F26" s="5">
        <v>212105.23405704345</v>
      </c>
      <c r="G26" s="5">
        <v>210586.5806867943</v>
      </c>
      <c r="H26" s="5">
        <v>197864.65548371902</v>
      </c>
      <c r="I26" s="5">
        <v>198221.57952884666</v>
      </c>
      <c r="J26" s="5">
        <v>177477.11198306014</v>
      </c>
      <c r="K26" s="5">
        <v>176457.29505444661</v>
      </c>
      <c r="L26" s="5">
        <v>176078.4693526027</v>
      </c>
      <c r="M26" s="5">
        <v>176323.07287632782</v>
      </c>
      <c r="N26" s="5">
        <v>202456.71163453924</v>
      </c>
      <c r="O26" s="5">
        <v>209948.56853028896</v>
      </c>
      <c r="P26" s="5">
        <v>203099.84285555617</v>
      </c>
      <c r="Q26" s="5">
        <v>166414.83531765058</v>
      </c>
      <c r="R26" s="5">
        <v>146300.22179026261</v>
      </c>
      <c r="S26" s="5">
        <v>110311.47495089618</v>
      </c>
      <c r="T26" s="5">
        <v>112689.93477054463</v>
      </c>
      <c r="U26" s="5">
        <v>115505.48469760471</v>
      </c>
      <c r="V26" s="5">
        <v>110148.15985925868</v>
      </c>
      <c r="W26" s="5">
        <v>109499.76210906752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8811.4894316387708</v>
      </c>
      <c r="D28" s="5">
        <v>8811.4894316387963</v>
      </c>
      <c r="E28" s="5">
        <v>10084.438066750943</v>
      </c>
      <c r="F28" s="5">
        <v>9804.7365040790191</v>
      </c>
      <c r="G28" s="5">
        <v>9804.7365040789991</v>
      </c>
      <c r="H28" s="5">
        <v>9804.73650407897</v>
      </c>
      <c r="I28" s="5">
        <v>9831.598795870952</v>
      </c>
      <c r="J28" s="5">
        <v>9425.8248940790018</v>
      </c>
      <c r="K28" s="5">
        <v>9425.8248940790181</v>
      </c>
      <c r="L28" s="5">
        <v>9425.8248940790327</v>
      </c>
      <c r="M28" s="5">
        <v>9451.6490718710593</v>
      </c>
      <c r="N28" s="5">
        <v>9425.8248940790236</v>
      </c>
      <c r="O28" s="5">
        <v>9425.82489407906</v>
      </c>
      <c r="P28" s="5">
        <v>9425.8248940790636</v>
      </c>
      <c r="Q28" s="5">
        <v>13296.911085721253</v>
      </c>
      <c r="R28" s="5">
        <v>13153.575758306573</v>
      </c>
      <c r="S28" s="5">
        <v>26952.061738878165</v>
      </c>
      <c r="T28" s="5">
        <v>14064.430164676054</v>
      </c>
      <c r="U28" s="5">
        <v>15358.698578294658</v>
      </c>
      <c r="V28" s="5">
        <v>21130.709513440124</v>
      </c>
      <c r="W28" s="5">
        <v>12572.884579508234</v>
      </c>
    </row>
    <row r="29" spans="1:23">
      <c r="A29" s="6" t="s">
        <v>145</v>
      </c>
      <c r="B29" s="6" t="s">
        <v>116</v>
      </c>
      <c r="C29" s="5">
        <v>7.5499564388047986</v>
      </c>
      <c r="D29" s="5">
        <v>0</v>
      </c>
      <c r="E29" s="5">
        <v>0</v>
      </c>
      <c r="F29" s="5">
        <v>35.708959721333116</v>
      </c>
      <c r="G29" s="5">
        <v>0</v>
      </c>
      <c r="H29" s="5">
        <v>0</v>
      </c>
      <c r="I29" s="5">
        <v>0</v>
      </c>
      <c r="J29" s="5">
        <v>50.618086450273736</v>
      </c>
      <c r="K29" s="5">
        <v>14.84006296587058</v>
      </c>
      <c r="L29" s="5">
        <v>16.767806909053867</v>
      </c>
      <c r="M29" s="5">
        <v>0</v>
      </c>
      <c r="N29" s="5">
        <v>0</v>
      </c>
      <c r="O29" s="5">
        <v>10.859266012982284</v>
      </c>
      <c r="P29" s="5">
        <v>109.4473325565518</v>
      </c>
      <c r="Q29" s="5">
        <v>73.819198567831009</v>
      </c>
      <c r="R29" s="5">
        <v>392.08491572151109</v>
      </c>
      <c r="S29" s="5">
        <v>844.83151497104234</v>
      </c>
      <c r="T29" s="5">
        <v>670.04412582757789</v>
      </c>
      <c r="U29" s="5">
        <v>237.97817771644776</v>
      </c>
      <c r="V29" s="5">
        <v>1224.3810465171962</v>
      </c>
      <c r="W29" s="5">
        <v>90.654074199853611</v>
      </c>
    </row>
    <row r="30" spans="1:23">
      <c r="A30" s="6" t="s">
        <v>145</v>
      </c>
      <c r="B30" s="6" t="s">
        <v>117</v>
      </c>
      <c r="C30" s="5">
        <v>5001.3709300773107</v>
      </c>
      <c r="D30" s="5">
        <v>4981.1570183043241</v>
      </c>
      <c r="E30" s="5">
        <v>4960.943106531312</v>
      </c>
      <c r="F30" s="5">
        <v>4940.7291947582999</v>
      </c>
      <c r="G30" s="5">
        <v>4920.5152828392984</v>
      </c>
      <c r="H30" s="5">
        <v>4900.301371066289</v>
      </c>
      <c r="I30" s="5">
        <v>4880.087459293286</v>
      </c>
      <c r="J30" s="5">
        <v>4859.8735475202675</v>
      </c>
      <c r="K30" s="5">
        <v>4839.6596357472554</v>
      </c>
      <c r="L30" s="5">
        <v>4819.4457239012572</v>
      </c>
      <c r="M30" s="5">
        <v>4799.2318121282624</v>
      </c>
      <c r="N30" s="5">
        <v>4779.017900282257</v>
      </c>
      <c r="O30" s="5">
        <v>4758.8039885092621</v>
      </c>
      <c r="P30" s="5">
        <v>4738.5900767362546</v>
      </c>
      <c r="Q30" s="5">
        <v>4718.3761648902428</v>
      </c>
      <c r="R30" s="5">
        <v>4698.1622531172316</v>
      </c>
      <c r="S30" s="5">
        <v>1762.4791583951364</v>
      </c>
      <c r="T30" s="5">
        <v>1754.8632987101994</v>
      </c>
      <c r="U30" s="5">
        <v>1747.2474389522661</v>
      </c>
      <c r="V30" s="5">
        <v>1739.6315792671332</v>
      </c>
      <c r="W30" s="5">
        <v>1732.0157195821341</v>
      </c>
    </row>
    <row r="31" spans="1:23">
      <c r="A31" s="6" t="s">
        <v>145</v>
      </c>
      <c r="B31" s="6" t="s">
        <v>118</v>
      </c>
      <c r="C31" s="5">
        <v>62.659434845676188</v>
      </c>
      <c r="D31" s="5">
        <v>313.36777256140135</v>
      </c>
      <c r="E31" s="5">
        <v>135.27714237432889</v>
      </c>
      <c r="F31" s="5">
        <v>636.27355198646251</v>
      </c>
      <c r="G31" s="5">
        <v>273.64805451534551</v>
      </c>
      <c r="H31" s="5">
        <v>653.29019511217541</v>
      </c>
      <c r="I31" s="5">
        <v>2550.4232574014322</v>
      </c>
      <c r="J31" s="5">
        <v>2647.438583911829</v>
      </c>
      <c r="K31" s="5">
        <v>5290.2970439509681</v>
      </c>
      <c r="L31" s="5">
        <v>4061.6917700750037</v>
      </c>
      <c r="M31" s="5">
        <v>3764.353478908703</v>
      </c>
      <c r="N31" s="5">
        <v>3611.1148862645668</v>
      </c>
      <c r="O31" s="5">
        <v>2390.4467133454095</v>
      </c>
      <c r="P31" s="5">
        <v>2224.2739011876956</v>
      </c>
      <c r="Q31" s="5">
        <v>6349.3414476760345</v>
      </c>
      <c r="R31" s="5">
        <v>5691.2568218584311</v>
      </c>
      <c r="S31" s="5">
        <v>6736.507246913382</v>
      </c>
      <c r="T31" s="5">
        <v>4276.9082385744532</v>
      </c>
      <c r="U31" s="5">
        <v>4632.1395933858166</v>
      </c>
      <c r="V31" s="5">
        <v>5998.6078757351852</v>
      </c>
      <c r="W31" s="5">
        <v>5200.8304881845434</v>
      </c>
    </row>
    <row r="32" spans="1:23">
      <c r="A32" s="6" t="s">
        <v>145</v>
      </c>
      <c r="B32" s="6" t="s">
        <v>120</v>
      </c>
      <c r="C32" s="5">
        <v>6251.3884078914361</v>
      </c>
      <c r="D32" s="5">
        <v>11802.898382797945</v>
      </c>
      <c r="E32" s="5">
        <v>11492.684522361364</v>
      </c>
      <c r="F32" s="5">
        <v>11317.043324672159</v>
      </c>
      <c r="G32" s="5">
        <v>11830.324588217321</v>
      </c>
      <c r="H32" s="5">
        <v>18651.042426598979</v>
      </c>
      <c r="I32" s="5">
        <v>20792.565064405913</v>
      </c>
      <c r="J32" s="5">
        <v>27696.03457197002</v>
      </c>
      <c r="K32" s="5">
        <v>26999.619999191968</v>
      </c>
      <c r="L32" s="5">
        <v>26611.272134309431</v>
      </c>
      <c r="M32" s="5">
        <v>26235.696672022706</v>
      </c>
      <c r="N32" s="5">
        <v>27542.757029154422</v>
      </c>
      <c r="O32" s="5">
        <v>26233.024812298769</v>
      </c>
      <c r="P32" s="5">
        <v>26887.550278921997</v>
      </c>
      <c r="Q32" s="5">
        <v>51596.181027399485</v>
      </c>
      <c r="R32" s="5">
        <v>61503.248148476618</v>
      </c>
      <c r="S32" s="5">
        <v>81692.117984837183</v>
      </c>
      <c r="T32" s="5">
        <v>81779.951563768758</v>
      </c>
      <c r="U32" s="5">
        <v>82207.767227037781</v>
      </c>
      <c r="V32" s="5">
        <v>82652.464133746209</v>
      </c>
      <c r="W32" s="5">
        <v>80256.63790072946</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229693.51369846668</v>
      </c>
      <c r="D34" s="17">
        <v>227162.81379400092</v>
      </c>
      <c r="E34" s="17">
        <v>245379.96374973032</v>
      </c>
      <c r="F34" s="17">
        <v>238839.72559226069</v>
      </c>
      <c r="G34" s="17">
        <v>237415.80511644523</v>
      </c>
      <c r="H34" s="17">
        <v>231874.02598057542</v>
      </c>
      <c r="I34" s="17">
        <v>236276.25410581825</v>
      </c>
      <c r="J34" s="17">
        <v>222156.90166699153</v>
      </c>
      <c r="K34" s="17">
        <v>223027.53669038168</v>
      </c>
      <c r="L34" s="17">
        <v>221013.47168187649</v>
      </c>
      <c r="M34" s="17">
        <v>220574.00391125859</v>
      </c>
      <c r="N34" s="17">
        <v>247815.42634431954</v>
      </c>
      <c r="O34" s="17">
        <v>252767.52820453446</v>
      </c>
      <c r="P34" s="17">
        <v>246485.52933903775</v>
      </c>
      <c r="Q34" s="17">
        <v>242449.46424190543</v>
      </c>
      <c r="R34" s="17">
        <v>231738.54968774295</v>
      </c>
      <c r="S34" s="17">
        <v>228299.47259489109</v>
      </c>
      <c r="T34" s="17">
        <v>215236.13216210168</v>
      </c>
      <c r="U34" s="17">
        <v>219689.31571299169</v>
      </c>
      <c r="V34" s="17">
        <v>222893.95400796452</v>
      </c>
      <c r="W34" s="17">
        <v>209352.78487127175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135114.03787724706</v>
      </c>
      <c r="D38" s="5">
        <v>142568.77693416903</v>
      </c>
      <c r="E38" s="5">
        <v>141703.82007559238</v>
      </c>
      <c r="F38" s="5">
        <v>143828.10858639466</v>
      </c>
      <c r="G38" s="5">
        <v>143150.50185860053</v>
      </c>
      <c r="H38" s="5">
        <v>134050.68874637011</v>
      </c>
      <c r="I38" s="5">
        <v>141565.52364262744</v>
      </c>
      <c r="J38" s="5">
        <v>130928.8242552017</v>
      </c>
      <c r="K38" s="5">
        <v>120626.92613116936</v>
      </c>
      <c r="L38" s="5">
        <v>118049.65333811907</v>
      </c>
      <c r="M38" s="5">
        <v>102896.4499312329</v>
      </c>
      <c r="N38" s="5">
        <v>96781.196007165912</v>
      </c>
      <c r="O38" s="5">
        <v>97766.044238500413</v>
      </c>
      <c r="P38" s="5">
        <v>94751.433827706205</v>
      </c>
      <c r="Q38" s="5">
        <v>91036.265265865324</v>
      </c>
      <c r="R38" s="5">
        <v>90439.8773630254</v>
      </c>
      <c r="S38" s="5">
        <v>91678.686846643061</v>
      </c>
      <c r="T38" s="5">
        <v>93752.026107604135</v>
      </c>
      <c r="U38" s="5">
        <v>94037.45098514542</v>
      </c>
      <c r="V38" s="5">
        <v>93781.840931362225</v>
      </c>
      <c r="W38" s="5">
        <v>91142.781064784358</v>
      </c>
    </row>
    <row r="39" spans="1:23">
      <c r="A39" s="6" t="s">
        <v>146</v>
      </c>
      <c r="B39" s="6" t="s">
        <v>115</v>
      </c>
      <c r="C39" s="5">
        <v>54.69940778184904</v>
      </c>
      <c r="D39" s="5">
        <v>24.12169629363088</v>
      </c>
      <c r="E39" s="5">
        <v>15.952741121793773</v>
      </c>
      <c r="F39" s="5">
        <v>4.9935795951416511</v>
      </c>
      <c r="G39" s="5">
        <v>12.343057080036075</v>
      </c>
      <c r="H39" s="5">
        <v>1.1046615012619321</v>
      </c>
      <c r="I39" s="5">
        <v>4.1981489453370315</v>
      </c>
      <c r="J39" s="5">
        <v>5.7915134880494348</v>
      </c>
      <c r="K39" s="5">
        <v>5.6006118980633035</v>
      </c>
      <c r="L39" s="5">
        <v>6.0861950030853151</v>
      </c>
      <c r="M39" s="5">
        <v>9.601441438994998</v>
      </c>
      <c r="N39" s="5">
        <v>0</v>
      </c>
      <c r="O39" s="5">
        <v>0</v>
      </c>
      <c r="P39" s="5">
        <v>0</v>
      </c>
      <c r="Q39" s="5">
        <v>55.417105253147064</v>
      </c>
      <c r="R39" s="5">
        <v>5.2500662365765969</v>
      </c>
      <c r="S39" s="5">
        <v>459.93908977885997</v>
      </c>
      <c r="T39" s="5">
        <v>49.159433104266796</v>
      </c>
      <c r="U39" s="5">
        <v>0</v>
      </c>
      <c r="V39" s="5">
        <v>0</v>
      </c>
      <c r="W39" s="5">
        <v>0</v>
      </c>
    </row>
    <row r="40" spans="1:23">
      <c r="A40" s="6" t="s">
        <v>146</v>
      </c>
      <c r="B40" s="6" t="s">
        <v>116</v>
      </c>
      <c r="C40" s="5">
        <v>250.56707852015083</v>
      </c>
      <c r="D40" s="5">
        <v>110.19982904279476</v>
      </c>
      <c r="E40" s="5">
        <v>35.988643791515422</v>
      </c>
      <c r="F40" s="5">
        <v>0</v>
      </c>
      <c r="G40" s="5">
        <v>63.540785251779042</v>
      </c>
      <c r="H40" s="5">
        <v>0</v>
      </c>
      <c r="I40" s="5">
        <v>0</v>
      </c>
      <c r="J40" s="5">
        <v>13.418791526435911</v>
      </c>
      <c r="K40" s="5">
        <v>24.684045724538322</v>
      </c>
      <c r="L40" s="5">
        <v>0</v>
      </c>
      <c r="M40" s="5">
        <v>24.383313473787545</v>
      </c>
      <c r="N40" s="5">
        <v>0</v>
      </c>
      <c r="O40" s="5">
        <v>0</v>
      </c>
      <c r="P40" s="5">
        <v>0</v>
      </c>
      <c r="Q40" s="5">
        <v>100.99066302453645</v>
      </c>
      <c r="R40" s="5">
        <v>0</v>
      </c>
      <c r="S40" s="5">
        <v>484.92468774130288</v>
      </c>
      <c r="T40" s="5">
        <v>37.51988659452509</v>
      </c>
      <c r="U40" s="5">
        <v>387.88448310638756</v>
      </c>
      <c r="V40" s="5">
        <v>1003.104181774428</v>
      </c>
      <c r="W40" s="5">
        <v>183.1182807502137</v>
      </c>
    </row>
    <row r="41" spans="1:23">
      <c r="A41" s="6" t="s">
        <v>146</v>
      </c>
      <c r="B41" s="6" t="s">
        <v>117</v>
      </c>
      <c r="C41" s="5">
        <v>22716.24662417109</v>
      </c>
      <c r="D41" s="5">
        <v>21016.734403878207</v>
      </c>
      <c r="E41" s="5">
        <v>19881.595891494566</v>
      </c>
      <c r="F41" s="5">
        <v>24998.434728363849</v>
      </c>
      <c r="G41" s="5">
        <v>19338.832086366721</v>
      </c>
      <c r="H41" s="5">
        <v>22257.188285825519</v>
      </c>
      <c r="I41" s="5">
        <v>13454.136750131889</v>
      </c>
      <c r="J41" s="5">
        <v>27117.904120205098</v>
      </c>
      <c r="K41" s="5">
        <v>25453.392273612899</v>
      </c>
      <c r="L41" s="5">
        <v>20013.611625146441</v>
      </c>
      <c r="M41" s="5">
        <v>21803.55483580787</v>
      </c>
      <c r="N41" s="5">
        <v>20163.859431338162</v>
      </c>
      <c r="O41" s="5">
        <v>19061.355260196793</v>
      </c>
      <c r="P41" s="5">
        <v>23975.678501878723</v>
      </c>
      <c r="Q41" s="5">
        <v>18550.647025864069</v>
      </c>
      <c r="R41" s="5">
        <v>21339.071609290957</v>
      </c>
      <c r="S41" s="5">
        <v>12890.427484036401</v>
      </c>
      <c r="T41" s="5">
        <v>25989.975756073625</v>
      </c>
      <c r="U41" s="5">
        <v>24411.728476684664</v>
      </c>
      <c r="V41" s="5">
        <v>19174.192730526614</v>
      </c>
      <c r="W41" s="5">
        <v>20880.013270955977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35509.609710776604</v>
      </c>
      <c r="D43" s="5">
        <v>34027.829241638472</v>
      </c>
      <c r="E43" s="5">
        <v>34227.308785219291</v>
      </c>
      <c r="F43" s="5">
        <v>35375.093209119725</v>
      </c>
      <c r="G43" s="5">
        <v>37408.387287853468</v>
      </c>
      <c r="H43" s="5">
        <v>39384.479150676299</v>
      </c>
      <c r="I43" s="5">
        <v>39889.652281222305</v>
      </c>
      <c r="J43" s="5">
        <v>42588.521502234296</v>
      </c>
      <c r="K43" s="5">
        <v>47242.490092106658</v>
      </c>
      <c r="L43" s="5">
        <v>45912.758804987039</v>
      </c>
      <c r="M43" s="5">
        <v>51325.060254789671</v>
      </c>
      <c r="N43" s="5">
        <v>44580.595739429977</v>
      </c>
      <c r="O43" s="5">
        <v>44223.869827344301</v>
      </c>
      <c r="P43" s="5">
        <v>45183.358545967065</v>
      </c>
      <c r="Q43" s="5">
        <v>46610.35196997632</v>
      </c>
      <c r="R43" s="5">
        <v>46006.528433299965</v>
      </c>
      <c r="S43" s="5">
        <v>43534.143604209537</v>
      </c>
      <c r="T43" s="5">
        <v>41679.79245405431</v>
      </c>
      <c r="U43" s="5">
        <v>41906.284300555955</v>
      </c>
      <c r="V43" s="5">
        <v>39538.723060370074</v>
      </c>
      <c r="W43" s="5">
        <v>44399.444708485236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193645.16069849674</v>
      </c>
      <c r="D45" s="17">
        <v>197747.66210502217</v>
      </c>
      <c r="E45" s="17">
        <v>195864.66613721955</v>
      </c>
      <c r="F45" s="17">
        <v>204206.63010347338</v>
      </c>
      <c r="G45" s="17">
        <v>199973.6050751525</v>
      </c>
      <c r="H45" s="17">
        <v>195693.46084437321</v>
      </c>
      <c r="I45" s="17">
        <v>194913.51082292697</v>
      </c>
      <c r="J45" s="17">
        <v>200654.46018265557</v>
      </c>
      <c r="K45" s="17">
        <v>193353.0931545115</v>
      </c>
      <c r="L45" s="17">
        <v>183982.10996325561</v>
      </c>
      <c r="M45" s="17">
        <v>176059.04977674322</v>
      </c>
      <c r="N45" s="17">
        <v>161525.65117793405</v>
      </c>
      <c r="O45" s="17">
        <v>161051.26932604151</v>
      </c>
      <c r="P45" s="17">
        <v>163910.47087555198</v>
      </c>
      <c r="Q45" s="17">
        <v>156353.6720299834</v>
      </c>
      <c r="R45" s="17">
        <v>157790.72747185291</v>
      </c>
      <c r="S45" s="17">
        <v>149048.12171240916</v>
      </c>
      <c r="T45" s="17">
        <v>161508.47363743087</v>
      </c>
      <c r="U45" s="17">
        <v>160743.34824549244</v>
      </c>
      <c r="V45" s="17">
        <v>153497.86090403335</v>
      </c>
      <c r="W45" s="17">
        <v>156605.3573249758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10292.584803231633</v>
      </c>
      <c r="D50" s="5">
        <v>10243.694557910056</v>
      </c>
      <c r="E50" s="5">
        <v>5649.5250245688085</v>
      </c>
      <c r="F50" s="5">
        <v>3670.2034799344183</v>
      </c>
      <c r="G50" s="5">
        <v>3670.2034799344306</v>
      </c>
      <c r="H50" s="5">
        <v>3670.2034799344119</v>
      </c>
      <c r="I50" s="5">
        <v>3680.2588319342462</v>
      </c>
      <c r="J50" s="5">
        <v>3670.2034799344465</v>
      </c>
      <c r="K50" s="5">
        <v>3670.203479934461</v>
      </c>
      <c r="L50" s="5">
        <v>3670.2034799344433</v>
      </c>
      <c r="M50" s="5">
        <v>3680.258831934249</v>
      </c>
      <c r="N50" s="5">
        <v>3670.203479934461</v>
      </c>
      <c r="O50" s="5">
        <v>3670.2034799344178</v>
      </c>
      <c r="P50" s="5">
        <v>3670.2034799344569</v>
      </c>
      <c r="Q50" s="5">
        <v>3480.4052639342767</v>
      </c>
      <c r="R50" s="5">
        <v>3470.8959599344462</v>
      </c>
      <c r="S50" s="5">
        <v>0</v>
      </c>
      <c r="T50" s="5">
        <v>0</v>
      </c>
      <c r="U50" s="5">
        <v>0</v>
      </c>
      <c r="V50" s="5">
        <v>0</v>
      </c>
      <c r="W50" s="5">
        <v>0</v>
      </c>
    </row>
    <row r="51" spans="1:23">
      <c r="A51" s="6" t="s">
        <v>147</v>
      </c>
      <c r="B51" s="6" t="s">
        <v>116</v>
      </c>
      <c r="C51" s="5">
        <v>454.17914384952365</v>
      </c>
      <c r="D51" s="5">
        <v>467.54758725408419</v>
      </c>
      <c r="E51" s="5">
        <v>661.23177107569643</v>
      </c>
      <c r="F51" s="5">
        <v>43.50047961854974</v>
      </c>
      <c r="G51" s="5">
        <v>46.109190653793426</v>
      </c>
      <c r="H51" s="5">
        <v>12.283019329408358</v>
      </c>
      <c r="I51" s="5">
        <v>15.373407114348568</v>
      </c>
      <c r="J51" s="5">
        <v>13.177206098013059</v>
      </c>
      <c r="K51" s="5">
        <v>21.962010163355096</v>
      </c>
      <c r="L51" s="5">
        <v>15.373407114348568</v>
      </c>
      <c r="M51" s="5">
        <v>29.51443367190285</v>
      </c>
      <c r="N51" s="5">
        <v>19.709876729211629</v>
      </c>
      <c r="O51" s="5">
        <v>0</v>
      </c>
      <c r="P51" s="5">
        <v>0</v>
      </c>
      <c r="Q51" s="5">
        <v>609.8461048989916</v>
      </c>
      <c r="R51" s="5">
        <v>535.23082813707117</v>
      </c>
      <c r="S51" s="5">
        <v>8534.6329111448886</v>
      </c>
      <c r="T51" s="5">
        <v>1618.4854494201768</v>
      </c>
      <c r="U51" s="5">
        <v>1399.7214911434148</v>
      </c>
      <c r="V51" s="5">
        <v>5655.2021184083351</v>
      </c>
      <c r="W51" s="5">
        <v>869.00187639868773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18539.591689830158</v>
      </c>
      <c r="D54" s="5">
        <v>16498.207403599714</v>
      </c>
      <c r="E54" s="5">
        <v>17018.85902766899</v>
      </c>
      <c r="F54" s="5">
        <v>16861.820792196144</v>
      </c>
      <c r="G54" s="5">
        <v>18435.691292595515</v>
      </c>
      <c r="H54" s="5">
        <v>18168.850799187854</v>
      </c>
      <c r="I54" s="5">
        <v>16854.685879576082</v>
      </c>
      <c r="J54" s="5">
        <v>16936.527862216903</v>
      </c>
      <c r="K54" s="5">
        <v>16734.991727419172</v>
      </c>
      <c r="L54" s="5">
        <v>16558.104911584611</v>
      </c>
      <c r="M54" s="5">
        <v>17931.008008853471</v>
      </c>
      <c r="N54" s="5">
        <v>15525.928301737271</v>
      </c>
      <c r="O54" s="5">
        <v>14139.786508413601</v>
      </c>
      <c r="P54" s="5">
        <v>13613.341520330381</v>
      </c>
      <c r="Q54" s="5">
        <v>16010.208772871474</v>
      </c>
      <c r="R54" s="5">
        <v>14133.477744453903</v>
      </c>
      <c r="S54" s="5">
        <v>12302.110484336041</v>
      </c>
      <c r="T54" s="5">
        <v>11937.881963325945</v>
      </c>
      <c r="U54" s="5">
        <v>14188.084030905122</v>
      </c>
      <c r="V54" s="5">
        <v>16406.664116980181</v>
      </c>
      <c r="W54" s="5">
        <v>17785.734488052996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29286.355636911314</v>
      </c>
      <c r="D56" s="17">
        <v>27209.449548763856</v>
      </c>
      <c r="E56" s="17">
        <v>23329.615823313496</v>
      </c>
      <c r="F56" s="17">
        <v>20575.524751749112</v>
      </c>
      <c r="G56" s="17">
        <v>22152.003963183739</v>
      </c>
      <c r="H56" s="17">
        <v>21851.337298451675</v>
      </c>
      <c r="I56" s="17">
        <v>20550.318118624677</v>
      </c>
      <c r="J56" s="17">
        <v>20619.908548249361</v>
      </c>
      <c r="K56" s="17">
        <v>20427.157217516989</v>
      </c>
      <c r="L56" s="17">
        <v>20243.681798633403</v>
      </c>
      <c r="M56" s="17">
        <v>21640.781274459623</v>
      </c>
      <c r="N56" s="17">
        <v>19215.841658400943</v>
      </c>
      <c r="O56" s="17">
        <v>17809.989988348018</v>
      </c>
      <c r="P56" s="17">
        <v>17283.545000264839</v>
      </c>
      <c r="Q56" s="17">
        <v>20100.460141704742</v>
      </c>
      <c r="R56" s="17">
        <v>18139.60453252542</v>
      </c>
      <c r="S56" s="17">
        <v>20836.743395480931</v>
      </c>
      <c r="T56" s="17">
        <v>13556.367412746122</v>
      </c>
      <c r="U56" s="17">
        <v>15587.805522048537</v>
      </c>
      <c r="V56" s="17">
        <v>22061.866235388516</v>
      </c>
      <c r="W56" s="17">
        <v>18654.736364451684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16.12611930357021</v>
      </c>
      <c r="V62" s="5">
        <v>0</v>
      </c>
      <c r="W62" s="5">
        <v>0</v>
      </c>
    </row>
    <row r="63" spans="1:23">
      <c r="A63" s="6" t="s">
        <v>148</v>
      </c>
      <c r="B63" s="6" t="s">
        <v>117</v>
      </c>
      <c r="C63" s="5">
        <v>73051.125962715712</v>
      </c>
      <c r="D63" s="5">
        <v>56399.782055634576</v>
      </c>
      <c r="E63" s="5">
        <v>56765.854210474667</v>
      </c>
      <c r="F63" s="5">
        <v>66655.832927792901</v>
      </c>
      <c r="G63" s="5">
        <v>62665.043709369493</v>
      </c>
      <c r="H63" s="5">
        <v>68733.386280664534</v>
      </c>
      <c r="I63" s="5">
        <v>42479.52069569657</v>
      </c>
      <c r="J63" s="5">
        <v>59794.837915286364</v>
      </c>
      <c r="K63" s="5">
        <v>57604.99899295628</v>
      </c>
      <c r="L63" s="5">
        <v>47260.876180280255</v>
      </c>
      <c r="M63" s="5">
        <v>69276.411733596047</v>
      </c>
      <c r="N63" s="5">
        <v>55404.702874760951</v>
      </c>
      <c r="O63" s="5">
        <v>54562.030747613608</v>
      </c>
      <c r="P63" s="5">
        <v>61485.046654656122</v>
      </c>
      <c r="Q63" s="5">
        <v>60064.0760634123</v>
      </c>
      <c r="R63" s="5">
        <v>69544.650652498414</v>
      </c>
      <c r="S63" s="5">
        <v>41739.22653789739</v>
      </c>
      <c r="T63" s="5">
        <v>67698.313563196309</v>
      </c>
      <c r="U63" s="5">
        <v>60184.439497616055</v>
      </c>
      <c r="V63" s="5">
        <v>48479.710643915474</v>
      </c>
      <c r="W63" s="5">
        <v>67382.212984983344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5758.7133851676208</v>
      </c>
      <c r="D65" s="5">
        <v>5553.7240155842001</v>
      </c>
      <c r="E65" s="5">
        <v>6536.9313355876402</v>
      </c>
      <c r="F65" s="5">
        <v>8679.2081778692555</v>
      </c>
      <c r="G65" s="5">
        <v>10626.118651921559</v>
      </c>
      <c r="H65" s="5">
        <v>12519.870614420626</v>
      </c>
      <c r="I65" s="5">
        <v>12909.052282415643</v>
      </c>
      <c r="J65" s="5">
        <v>14815.513303575211</v>
      </c>
      <c r="K65" s="5">
        <v>15985.540245922342</v>
      </c>
      <c r="L65" s="5">
        <v>17151.096586957901</v>
      </c>
      <c r="M65" s="5">
        <v>20509.296371299133</v>
      </c>
      <c r="N65" s="5">
        <v>21110.039429314282</v>
      </c>
      <c r="O65" s="5">
        <v>21851.474429145215</v>
      </c>
      <c r="P65" s="5">
        <v>24638.080396781861</v>
      </c>
      <c r="Q65" s="5">
        <v>26554.205444236024</v>
      </c>
      <c r="R65" s="5">
        <v>28340.901499660496</v>
      </c>
      <c r="S65" s="5">
        <v>28676.811585560463</v>
      </c>
      <c r="T65" s="5">
        <v>30486.176858964354</v>
      </c>
      <c r="U65" s="5">
        <v>31788.139038726888</v>
      </c>
      <c r="V65" s="5">
        <v>28948.264445899786</v>
      </c>
      <c r="W65" s="5">
        <v>30449.338568691019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78809.839347883331</v>
      </c>
      <c r="D67" s="17">
        <v>61953.506071218777</v>
      </c>
      <c r="E67" s="17">
        <v>63302.78554606231</v>
      </c>
      <c r="F67" s="17">
        <v>75335.041105662152</v>
      </c>
      <c r="G67" s="17">
        <v>73291.162361291048</v>
      </c>
      <c r="H67" s="17">
        <v>81253.256895085156</v>
      </c>
      <c r="I67" s="17">
        <v>55388.572978112214</v>
      </c>
      <c r="J67" s="17">
        <v>74610.351218861571</v>
      </c>
      <c r="K67" s="17">
        <v>73590.539238878628</v>
      </c>
      <c r="L67" s="17">
        <v>64411.972767238156</v>
      </c>
      <c r="M67" s="17">
        <v>89785.70810489518</v>
      </c>
      <c r="N67" s="17">
        <v>76514.742304075233</v>
      </c>
      <c r="O67" s="17">
        <v>76413.50517675883</v>
      </c>
      <c r="P67" s="17">
        <v>86123.127051437987</v>
      </c>
      <c r="Q67" s="17">
        <v>86618.281507648324</v>
      </c>
      <c r="R67" s="17">
        <v>97885.552152158911</v>
      </c>
      <c r="S67" s="17">
        <v>70416.038123457853</v>
      </c>
      <c r="T67" s="17">
        <v>98184.490422160656</v>
      </c>
      <c r="U67" s="17">
        <v>91988.704655646507</v>
      </c>
      <c r="V67" s="17">
        <v>77427.975089815256</v>
      </c>
      <c r="W67" s="17">
        <v>97831.551553674362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77</v>
      </c>
      <c r="B10" s="6" t="s">
        <v>120</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77</v>
      </c>
      <c r="B11" s="6" t="s">
        <v>121</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97" t="s">
        <v>138</v>
      </c>
      <c r="B12" s="97"/>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97" t="s">
        <v>138</v>
      </c>
      <c r="B23" s="97"/>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145</v>
      </c>
      <c r="B32" s="6" t="s">
        <v>120</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145</v>
      </c>
      <c r="B33" s="6" t="s">
        <v>121</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97" t="s">
        <v>138</v>
      </c>
      <c r="B34" s="97"/>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146</v>
      </c>
      <c r="B43" s="6" t="s">
        <v>120</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146</v>
      </c>
      <c r="B44" s="6" t="s">
        <v>121</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97" t="s">
        <v>138</v>
      </c>
      <c r="B45" s="97"/>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98720.817657433508</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74118.211905842778</v>
      </c>
      <c r="W7" s="5">
        <v>74118.211905842778</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86890.226991791569</v>
      </c>
      <c r="R9" s="5">
        <v>86652.822000010769</v>
      </c>
      <c r="S9" s="5">
        <v>95636.7295862561</v>
      </c>
      <c r="T9" s="5">
        <v>95636.7295862561</v>
      </c>
      <c r="U9" s="5">
        <v>95898.748023478649</v>
      </c>
      <c r="V9" s="5">
        <v>99897.232783054729</v>
      </c>
      <c r="W9" s="5">
        <v>99897.232783054729</v>
      </c>
      <c r="X9" s="19"/>
    </row>
    <row r="10" spans="1:24">
      <c r="A10" s="6" t="s">
        <v>77</v>
      </c>
      <c r="B10" s="6" t="s">
        <v>120</v>
      </c>
      <c r="C10" s="5">
        <v>412630.085560003</v>
      </c>
      <c r="D10" s="5">
        <v>455166.54600000015</v>
      </c>
      <c r="E10" s="5">
        <v>460295.82800692291</v>
      </c>
      <c r="F10" s="5">
        <v>463663.45449093409</v>
      </c>
      <c r="G10" s="5">
        <v>468623.57879644178</v>
      </c>
      <c r="H10" s="5">
        <v>502999.26508423098</v>
      </c>
      <c r="I10" s="5">
        <v>528898.51674216543</v>
      </c>
      <c r="J10" s="5">
        <v>574348.74979524489</v>
      </c>
      <c r="K10" s="5">
        <v>587838.40720674698</v>
      </c>
      <c r="L10" s="5">
        <v>588872.8071391253</v>
      </c>
      <c r="M10" s="5">
        <v>598281.31977840746</v>
      </c>
      <c r="N10" s="5">
        <v>600760.49488580029</v>
      </c>
      <c r="O10" s="5">
        <v>595239.64372886147</v>
      </c>
      <c r="P10" s="5">
        <v>598929.19925751199</v>
      </c>
      <c r="Q10" s="5">
        <v>799449.479974068</v>
      </c>
      <c r="R10" s="5">
        <v>820508.41186408314</v>
      </c>
      <c r="S10" s="5">
        <v>960363.77506510529</v>
      </c>
      <c r="T10" s="5">
        <v>932459.39506510727</v>
      </c>
      <c r="U10" s="5">
        <v>935565.50567445392</v>
      </c>
      <c r="V10" s="5">
        <v>918860.4777391298</v>
      </c>
      <c r="W10" s="5">
        <v>916647.37173912965</v>
      </c>
      <c r="X10" s="19"/>
    </row>
    <row r="11" spans="1:24">
      <c r="A11" s="6" t="s">
        <v>77</v>
      </c>
      <c r="B11" s="6" t="s">
        <v>121</v>
      </c>
      <c r="C11" s="5">
        <v>134511.17421000206</v>
      </c>
      <c r="D11" s="5">
        <v>147596.08071000196</v>
      </c>
      <c r="E11" s="5">
        <v>148000.45353386499</v>
      </c>
      <c r="F11" s="5">
        <v>147596.08071000196</v>
      </c>
      <c r="G11" s="5">
        <v>149444.50071000162</v>
      </c>
      <c r="H11" s="5">
        <v>151292.92071000132</v>
      </c>
      <c r="I11" s="5">
        <v>167738.17450923051</v>
      </c>
      <c r="J11" s="5">
        <v>182167.97034168773</v>
      </c>
      <c r="K11" s="5">
        <v>198534.66006518138</v>
      </c>
      <c r="L11" s="5">
        <v>198534.66006518138</v>
      </c>
      <c r="M11" s="5">
        <v>199078.59064070246</v>
      </c>
      <c r="N11" s="5">
        <v>236144.43811593251</v>
      </c>
      <c r="O11" s="5">
        <v>239182.22296992704</v>
      </c>
      <c r="P11" s="5">
        <v>239182.22296992704</v>
      </c>
      <c r="Q11" s="5">
        <v>305292.40392125829</v>
      </c>
      <c r="R11" s="5">
        <v>307214.15608408232</v>
      </c>
      <c r="S11" s="5">
        <v>333964.85961893969</v>
      </c>
      <c r="T11" s="5">
        <v>330911.38625573396</v>
      </c>
      <c r="U11" s="5">
        <v>331817.99279342103</v>
      </c>
      <c r="V11" s="5">
        <v>371254.52310843085</v>
      </c>
      <c r="W11" s="5">
        <v>371254.52310843085</v>
      </c>
      <c r="X11" s="19"/>
    </row>
    <row r="12" spans="1:24">
      <c r="A12" s="97" t="s">
        <v>138</v>
      </c>
      <c r="B12" s="97"/>
      <c r="C12" s="17">
        <v>3663362.9785851147</v>
      </c>
      <c r="D12" s="17">
        <v>3462936.2879901463</v>
      </c>
      <c r="E12" s="17">
        <v>2836692.8691458944</v>
      </c>
      <c r="F12" s="17">
        <v>4529918.3535960447</v>
      </c>
      <c r="G12" s="17">
        <v>3410981.2237069234</v>
      </c>
      <c r="H12" s="17">
        <v>3527209.754774021</v>
      </c>
      <c r="I12" s="17">
        <v>3806635.5957957129</v>
      </c>
      <c r="J12" s="17">
        <v>2974124.0824753642</v>
      </c>
      <c r="K12" s="17">
        <v>2878860.4296118515</v>
      </c>
      <c r="L12" s="17">
        <v>3464696.7841929263</v>
      </c>
      <c r="M12" s="17">
        <v>3586498.1475790166</v>
      </c>
      <c r="N12" s="17">
        <v>3171490.0450824592</v>
      </c>
      <c r="O12" s="17">
        <v>2605348.5298376242</v>
      </c>
      <c r="P12" s="17">
        <v>2606902.0253662746</v>
      </c>
      <c r="Q12" s="17">
        <v>2598441.7341660415</v>
      </c>
      <c r="R12" s="17">
        <v>3021435.4746298417</v>
      </c>
      <c r="S12" s="17">
        <v>3524132.4908486139</v>
      </c>
      <c r="T12" s="17">
        <v>2651223.310046033</v>
      </c>
      <c r="U12" s="17">
        <v>2626823.0649484722</v>
      </c>
      <c r="V12" s="17">
        <v>3292955.7381891175</v>
      </c>
      <c r="W12" s="17">
        <v>2646135.5525388839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58034.686044899579</v>
      </c>
      <c r="T20" s="5">
        <v>58034.686044899579</v>
      </c>
      <c r="U20" s="5">
        <v>58193.685184748516</v>
      </c>
      <c r="V20" s="5">
        <v>62295.189241698194</v>
      </c>
      <c r="W20" s="5">
        <v>62295.189241698194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180844.5614882443</v>
      </c>
      <c r="R21" s="5">
        <v>178219.82066450623</v>
      </c>
      <c r="S21" s="5">
        <v>229292.3377370807</v>
      </c>
      <c r="T21" s="5">
        <v>227917.73773708081</v>
      </c>
      <c r="U21" s="5">
        <v>228542.1698952647</v>
      </c>
      <c r="V21" s="5">
        <v>211399.62773707975</v>
      </c>
      <c r="W21" s="5">
        <v>209186.52173707957</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82556.19526038607</v>
      </c>
      <c r="O22" s="5">
        <v>82556.19526038607</v>
      </c>
      <c r="P22" s="5">
        <v>82556.19526038607</v>
      </c>
      <c r="Q22" s="5">
        <v>147670.74503412034</v>
      </c>
      <c r="R22" s="5">
        <v>147267.27305315284</v>
      </c>
      <c r="S22" s="5">
        <v>157403.504662769</v>
      </c>
      <c r="T22" s="5">
        <v>153479.17166276945</v>
      </c>
      <c r="U22" s="5">
        <v>153899.66254403733</v>
      </c>
      <c r="V22" s="5">
        <v>177257.94273353365</v>
      </c>
      <c r="W22" s="5">
        <v>177257.94273353365</v>
      </c>
    </row>
    <row r="23" spans="1:23">
      <c r="A23" s="97" t="s">
        <v>138</v>
      </c>
      <c r="B23" s="97"/>
      <c r="C23" s="17">
        <v>1348286.2562098128</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600943.32947052119</v>
      </c>
      <c r="O23" s="17">
        <v>600943.32947052119</v>
      </c>
      <c r="P23" s="17">
        <v>600943.32947052119</v>
      </c>
      <c r="Q23" s="17">
        <v>614324.08092320594</v>
      </c>
      <c r="R23" s="17">
        <v>610514.96982778795</v>
      </c>
      <c r="S23" s="17">
        <v>678312.96455487562</v>
      </c>
      <c r="T23" s="17">
        <v>673014.03155487613</v>
      </c>
      <c r="U23" s="17">
        <v>674857.90561393055</v>
      </c>
      <c r="V23" s="17">
        <v>684535.19582243799</v>
      </c>
      <c r="W23" s="17">
        <v>682322.08982243785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36301.2435413563</v>
      </c>
      <c r="T31" s="5">
        <v>36301.2435413563</v>
      </c>
      <c r="U31" s="5">
        <v>36400.699003113463</v>
      </c>
      <c r="V31" s="5">
        <v>36301.2435413563</v>
      </c>
      <c r="W31" s="5">
        <v>36301.2435413563</v>
      </c>
    </row>
    <row r="32" spans="1:23">
      <c r="A32" s="6" t="s">
        <v>145</v>
      </c>
      <c r="B32" s="6" t="s">
        <v>120</v>
      </c>
      <c r="C32" s="5">
        <v>31002.178559995227</v>
      </c>
      <c r="D32" s="5">
        <v>50577.828559992799</v>
      </c>
      <c r="E32" s="5">
        <v>50716.397953307831</v>
      </c>
      <c r="F32" s="5">
        <v>50577.828559992799</v>
      </c>
      <c r="G32" s="5">
        <v>50577.828559992799</v>
      </c>
      <c r="H32" s="5">
        <v>66185.666946958896</v>
      </c>
      <c r="I32" s="5">
        <v>74271.536254674153</v>
      </c>
      <c r="J32" s="5">
        <v>101647.35099466592</v>
      </c>
      <c r="K32" s="5">
        <v>101647.35099466592</v>
      </c>
      <c r="L32" s="5">
        <v>101647.35099466592</v>
      </c>
      <c r="M32" s="5">
        <v>101925.83688780195</v>
      </c>
      <c r="N32" s="5">
        <v>101647.35099466592</v>
      </c>
      <c r="O32" s="5">
        <v>101647.35099466592</v>
      </c>
      <c r="P32" s="5">
        <v>101647.35099466592</v>
      </c>
      <c r="Q32" s="5">
        <v>197739.71951767174</v>
      </c>
      <c r="R32" s="5">
        <v>228312.73525117646</v>
      </c>
      <c r="S32" s="5">
        <v>310020.72070965264</v>
      </c>
      <c r="T32" s="5">
        <v>310020.72070965264</v>
      </c>
      <c r="U32" s="5">
        <v>310870.09254721337</v>
      </c>
      <c r="V32" s="5">
        <v>314549.1913136401</v>
      </c>
      <c r="W32" s="5">
        <v>314549.1913136401</v>
      </c>
    </row>
    <row r="33" spans="1:23">
      <c r="A33" s="6" t="s">
        <v>145</v>
      </c>
      <c r="B33" s="6" t="s">
        <v>121</v>
      </c>
      <c r="C33" s="5">
        <v>51485.186270001839</v>
      </c>
      <c r="D33" s="5">
        <v>57920.91527000218</v>
      </c>
      <c r="E33" s="5">
        <v>58079.602709098101</v>
      </c>
      <c r="F33" s="5">
        <v>57920.91527000218</v>
      </c>
      <c r="G33" s="5">
        <v>57920.91527000218</v>
      </c>
      <c r="H33" s="5">
        <v>57920.91527000218</v>
      </c>
      <c r="I33" s="5">
        <v>69741.42839679285</v>
      </c>
      <c r="J33" s="5">
        <v>82619.894901686494</v>
      </c>
      <c r="K33" s="5">
        <v>97173.37262518036</v>
      </c>
      <c r="L33" s="5">
        <v>97173.37262518036</v>
      </c>
      <c r="M33" s="5">
        <v>97439.601043331597</v>
      </c>
      <c r="N33" s="5">
        <v>97173.37262518036</v>
      </c>
      <c r="O33" s="5">
        <v>97173.37262518036</v>
      </c>
      <c r="P33" s="5">
        <v>97173.37262518036</v>
      </c>
      <c r="Q33" s="5">
        <v>98006.119816244813</v>
      </c>
      <c r="R33" s="5">
        <v>100458.11987180826</v>
      </c>
      <c r="S33" s="5">
        <v>102291.99987180812</v>
      </c>
      <c r="T33" s="5">
        <v>103162.85950860188</v>
      </c>
      <c r="U33" s="5">
        <v>103445.49747985846</v>
      </c>
      <c r="V33" s="5">
        <v>118898.7161924431</v>
      </c>
      <c r="W33" s="5">
        <v>118898.7161924431</v>
      </c>
    </row>
    <row r="34" spans="1:23">
      <c r="A34" s="97" t="s">
        <v>138</v>
      </c>
      <c r="B34" s="97"/>
      <c r="C34" s="17">
        <v>893823.20261963771</v>
      </c>
      <c r="D34" s="17">
        <v>1192785.5547719011</v>
      </c>
      <c r="E34" s="17">
        <v>638308.32765435579</v>
      </c>
      <c r="F34" s="17">
        <v>1276599.7140644179</v>
      </c>
      <c r="G34" s="17">
        <v>1169927.1476922149</v>
      </c>
      <c r="H34" s="17">
        <v>823610.20731564658</v>
      </c>
      <c r="I34" s="17">
        <v>673525.29164341686</v>
      </c>
      <c r="J34" s="17">
        <v>670389.86789652437</v>
      </c>
      <c r="K34" s="17">
        <v>684943.34562001831</v>
      </c>
      <c r="L34" s="17">
        <v>1329550.4252702515</v>
      </c>
      <c r="M34" s="17">
        <v>971040.71010376315</v>
      </c>
      <c r="N34" s="17">
        <v>1241164.5845617559</v>
      </c>
      <c r="O34" s="17">
        <v>680525.38561986608</v>
      </c>
      <c r="P34" s="17">
        <v>678755.17561986588</v>
      </c>
      <c r="Q34" s="17">
        <v>685942.40216132638</v>
      </c>
      <c r="R34" s="17">
        <v>680066.30712300132</v>
      </c>
      <c r="S34" s="17">
        <v>698732.1821228324</v>
      </c>
      <c r="T34" s="17">
        <v>699603.04175962612</v>
      </c>
      <c r="U34" s="17">
        <v>699985.49242746073</v>
      </c>
      <c r="V34" s="17">
        <v>1362944.3706976878</v>
      </c>
      <c r="W34" s="17">
        <v>718337.29104745458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146</v>
      </c>
      <c r="B43" s="6" t="s">
        <v>120</v>
      </c>
      <c r="C43" s="5">
        <v>182213.76860000237</v>
      </c>
      <c r="D43" s="5">
        <v>195788.87814000165</v>
      </c>
      <c r="E43" s="5">
        <v>196325.28602531675</v>
      </c>
      <c r="F43" s="5">
        <v>195788.87814000165</v>
      </c>
      <c r="G43" s="5">
        <v>195788.87814000165</v>
      </c>
      <c r="H43" s="5">
        <v>209348.91260000423</v>
      </c>
      <c r="I43" s="5">
        <v>223527.21469479802</v>
      </c>
      <c r="J43" s="5">
        <v>236264.51660000376</v>
      </c>
      <c r="K43" s="5">
        <v>249832.08860000255</v>
      </c>
      <c r="L43" s="5">
        <v>249832.08860000255</v>
      </c>
      <c r="M43" s="5">
        <v>250516.560075619</v>
      </c>
      <c r="N43" s="5">
        <v>249832.08860000255</v>
      </c>
      <c r="O43" s="5">
        <v>247426.53860000268</v>
      </c>
      <c r="P43" s="5">
        <v>247426.53860000268</v>
      </c>
      <c r="Q43" s="5">
        <v>248104.41952767389</v>
      </c>
      <c r="R43" s="5">
        <v>247426.53860000268</v>
      </c>
      <c r="S43" s="5">
        <v>244347.43460000266</v>
      </c>
      <c r="T43" s="5">
        <v>225103.03460000368</v>
      </c>
      <c r="U43" s="5">
        <v>216898.212667402</v>
      </c>
      <c r="V43" s="5">
        <v>203095.6886000034</v>
      </c>
      <c r="W43" s="5">
        <v>203095.6886000034</v>
      </c>
    </row>
    <row r="44" spans="1:23">
      <c r="A44" s="6" t="s">
        <v>146</v>
      </c>
      <c r="B44" s="6" t="s">
        <v>121</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34361.613070001054</v>
      </c>
      <c r="T44" s="5">
        <v>34361.613070001054</v>
      </c>
      <c r="U44" s="5">
        <v>34455.7544756723</v>
      </c>
      <c r="V44" s="5">
        <v>34361.613070001054</v>
      </c>
      <c r="W44" s="5">
        <v>34361.613070001054</v>
      </c>
    </row>
    <row r="45" spans="1:23">
      <c r="A45" s="97" t="s">
        <v>138</v>
      </c>
      <c r="B45" s="97"/>
      <c r="C45" s="17">
        <v>1076486.6596736296</v>
      </c>
      <c r="D45" s="17">
        <v>1090061.7692136287</v>
      </c>
      <c r="E45" s="17">
        <v>1093048.2398142139</v>
      </c>
      <c r="F45" s="17">
        <v>1090061.7692136287</v>
      </c>
      <c r="G45" s="17">
        <v>1091910.1892136284</v>
      </c>
      <c r="H45" s="17">
        <v>1549247.8472164741</v>
      </c>
      <c r="I45" s="17">
        <v>1970068.6643818074</v>
      </c>
      <c r="J45" s="17">
        <v>1137901.7476736321</v>
      </c>
      <c r="K45" s="17">
        <v>1099508.5316751336</v>
      </c>
      <c r="L45" s="17">
        <v>1045734.5316735971</v>
      </c>
      <c r="M45" s="17">
        <v>990826.70847270568</v>
      </c>
      <c r="N45" s="17">
        <v>930504.53167360357</v>
      </c>
      <c r="O45" s="17">
        <v>925079.7316736033</v>
      </c>
      <c r="P45" s="17">
        <v>924917.13167360332</v>
      </c>
      <c r="Q45" s="17">
        <v>927451.15121243487</v>
      </c>
      <c r="R45" s="17">
        <v>1366846.3352164472</v>
      </c>
      <c r="S45" s="17">
        <v>1763789.3551129808</v>
      </c>
      <c r="T45" s="17">
        <v>902593.62767360441</v>
      </c>
      <c r="U45" s="17">
        <v>865563.91640695266</v>
      </c>
      <c r="V45" s="17">
        <v>849989.0816735992</v>
      </c>
      <c r="W45" s="17">
        <v>849989.0816735992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53047.094657426002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8705.0707957391896</v>
      </c>
      <c r="W51" s="5">
        <v>8705.0707957391896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83293.274410937054</v>
      </c>
      <c r="R54" s="5">
        <v>73423.335658447089</v>
      </c>
      <c r="S54" s="5">
        <v>72112.576707638029</v>
      </c>
      <c r="T54" s="5">
        <v>64827.19670763873</v>
      </c>
      <c r="U54" s="5">
        <v>69365.142274102836</v>
      </c>
      <c r="V54" s="5">
        <v>80226.327394357751</v>
      </c>
      <c r="W54" s="5">
        <v>80226.327394357751</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19544.687160364763</v>
      </c>
      <c r="O55" s="5">
        <v>22582.472014359264</v>
      </c>
      <c r="P55" s="5">
        <v>22582.472014359264</v>
      </c>
      <c r="Q55" s="5">
        <v>22644.341800699956</v>
      </c>
      <c r="R55" s="5">
        <v>22618.580089119765</v>
      </c>
      <c r="S55" s="5">
        <v>37399.172014361189</v>
      </c>
      <c r="T55" s="5">
        <v>37399.172014361189</v>
      </c>
      <c r="U55" s="5">
        <v>37501.635499332035</v>
      </c>
      <c r="V55" s="5">
        <v>38227.681112452687</v>
      </c>
      <c r="W55" s="5">
        <v>38227.681112452687</v>
      </c>
    </row>
    <row r="56" spans="1:23">
      <c r="A56" s="97" t="s">
        <v>138</v>
      </c>
      <c r="B56" s="97"/>
      <c r="C56" s="17">
        <v>181890.89308322058</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166624.76138665815</v>
      </c>
      <c r="O56" s="17">
        <v>159298.06224065198</v>
      </c>
      <c r="P56" s="17">
        <v>159094.81224065198</v>
      </c>
      <c r="Q56" s="17">
        <v>121567.11679142829</v>
      </c>
      <c r="R56" s="17">
        <v>111628.71277386142</v>
      </c>
      <c r="S56" s="17">
        <v>119454.11574840038</v>
      </c>
      <c r="T56" s="17">
        <v>112168.73574840107</v>
      </c>
      <c r="U56" s="17">
        <v>116836.38416155221</v>
      </c>
      <c r="V56" s="17">
        <v>128459.87930254986</v>
      </c>
      <c r="W56" s="17">
        <v>128459.87930254986</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30206.7442206216</v>
      </c>
      <c r="F65" s="5">
        <v>34749.477490934158</v>
      </c>
      <c r="G65" s="5">
        <v>39709.601796441879</v>
      </c>
      <c r="H65" s="5">
        <v>44917.415237262387</v>
      </c>
      <c r="I65" s="5">
        <v>48052.365985016564</v>
      </c>
      <c r="J65" s="5">
        <v>53889.611900569726</v>
      </c>
      <c r="K65" s="5">
        <v>57969.862312073441</v>
      </c>
      <c r="L65" s="5">
        <v>61111.982244451581</v>
      </c>
      <c r="M65" s="5">
        <v>69074.574815529442</v>
      </c>
      <c r="N65" s="5">
        <v>72999.669991126662</v>
      </c>
      <c r="O65" s="5">
        <v>80248.852834188263</v>
      </c>
      <c r="P65" s="5">
        <v>83938.40836283876</v>
      </c>
      <c r="Q65" s="5">
        <v>89467.505029540785</v>
      </c>
      <c r="R65" s="5">
        <v>93125.981689950684</v>
      </c>
      <c r="S65" s="5">
        <v>104590.70531073128</v>
      </c>
      <c r="T65" s="5">
        <v>104590.70531073128</v>
      </c>
      <c r="U65" s="5">
        <v>109889.88829047093</v>
      </c>
      <c r="V65" s="5">
        <v>109589.6426940488</v>
      </c>
      <c r="W65" s="5">
        <v>109589.6426940488</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167204.45289888405</v>
      </c>
      <c r="F67" s="17">
        <v>171372.87548974779</v>
      </c>
      <c r="G67" s="17">
        <v>176332.99979525551</v>
      </c>
      <c r="H67" s="17">
        <v>181540.81323607601</v>
      </c>
      <c r="I67" s="17">
        <v>187565.51745779981</v>
      </c>
      <c r="J67" s="17">
        <v>193021.57989938359</v>
      </c>
      <c r="K67" s="17">
        <v>197101.83031088731</v>
      </c>
      <c r="L67" s="17">
        <v>200243.95024326546</v>
      </c>
      <c r="M67" s="17">
        <v>228764.05286363457</v>
      </c>
      <c r="N67" s="17">
        <v>232252.83798992014</v>
      </c>
      <c r="O67" s="17">
        <v>239502.02083298174</v>
      </c>
      <c r="P67" s="17">
        <v>243191.57636163224</v>
      </c>
      <c r="Q67" s="17">
        <v>249156.98307764591</v>
      </c>
      <c r="R67" s="17">
        <v>252379.14968874416</v>
      </c>
      <c r="S67" s="17">
        <v>263843.87330952473</v>
      </c>
      <c r="T67" s="17">
        <v>263843.87330952473</v>
      </c>
      <c r="U67" s="17">
        <v>269579.36633857607</v>
      </c>
      <c r="V67" s="17">
        <v>267027.21069284249</v>
      </c>
      <c r="W67" s="17">
        <v>267027.21069284249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77</v>
      </c>
      <c r="B5" s="6" t="s">
        <v>114</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77</v>
      </c>
      <c r="B6" s="6" t="s">
        <v>115</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77</v>
      </c>
      <c r="B7" s="6" t="s">
        <v>116</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128</v>
      </c>
      <c r="B18" s="6" t="s">
        <v>116</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145</v>
      </c>
      <c r="B29" s="6" t="s">
        <v>116</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146</v>
      </c>
      <c r="B39" s="6" t="s">
        <v>115</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146</v>
      </c>
      <c r="B40" s="6" t="s">
        <v>116</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147</v>
      </c>
      <c r="B51" s="6" t="s">
        <v>116</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1882132.9682809173</v>
      </c>
      <c r="D4" s="5">
        <v>1818444.2991496695</v>
      </c>
      <c r="E4" s="5">
        <v>1923144.1271728356</v>
      </c>
      <c r="F4" s="5">
        <v>1812615.1224218709</v>
      </c>
      <c r="G4" s="5">
        <v>1776100.0165430284</v>
      </c>
      <c r="H4" s="5">
        <v>1720841.133889447</v>
      </c>
      <c r="I4" s="5">
        <v>1905325.0241380907</v>
      </c>
      <c r="J4" s="5">
        <v>1733541.8682786098</v>
      </c>
      <c r="K4" s="5">
        <v>1672793.6815682533</v>
      </c>
      <c r="L4" s="5">
        <v>1818053.3659684702</v>
      </c>
      <c r="M4" s="5">
        <v>1731085.9286919897</v>
      </c>
      <c r="N4" s="5">
        <v>1721335.7691551312</v>
      </c>
      <c r="O4" s="5">
        <v>1776624.0121626086</v>
      </c>
      <c r="P4" s="5">
        <v>1727041.0841289784</v>
      </c>
      <c r="Q4" s="5">
        <v>1047853.2960755428</v>
      </c>
      <c r="R4" s="5">
        <v>950069.7267140256</v>
      </c>
      <c r="S4" s="5">
        <v>763855.78126072488</v>
      </c>
      <c r="T4" s="5">
        <v>771796.39406395867</v>
      </c>
      <c r="U4" s="5">
        <v>783680.5309310843</v>
      </c>
      <c r="V4" s="5">
        <v>751109.55810552696</v>
      </c>
      <c r="W4" s="5">
        <v>739585.1515499244</v>
      </c>
      <c r="X4" s="19"/>
    </row>
    <row r="5" spans="1:24">
      <c r="A5" s="6" t="s">
        <v>77</v>
      </c>
      <c r="B5" s="6" t="s">
        <v>114</v>
      </c>
      <c r="C5" s="5">
        <v>257658.76196733169</v>
      </c>
      <c r="D5" s="5">
        <v>272273.85784496518</v>
      </c>
      <c r="E5" s="5">
        <v>270621.47163115523</v>
      </c>
      <c r="F5" s="5">
        <v>274780.5982187225</v>
      </c>
      <c r="G5" s="5">
        <v>273329.80684986257</v>
      </c>
      <c r="H5" s="5">
        <v>255788.12739522074</v>
      </c>
      <c r="I5" s="5">
        <v>270364.98804846482</v>
      </c>
      <c r="J5" s="5">
        <v>249794.45311522266</v>
      </c>
      <c r="K5" s="5">
        <v>228613.56415806673</v>
      </c>
      <c r="L5" s="5">
        <v>221985.19228503323</v>
      </c>
      <c r="M5" s="5">
        <v>191460.47661278045</v>
      </c>
      <c r="N5" s="5">
        <v>177797.37839783329</v>
      </c>
      <c r="O5" s="5">
        <v>179621.36878887462</v>
      </c>
      <c r="P5" s="5">
        <v>174059.7704544001</v>
      </c>
      <c r="Q5" s="5">
        <v>167209.55698160722</v>
      </c>
      <c r="R5" s="5">
        <v>166120.97564983845</v>
      </c>
      <c r="S5" s="5">
        <v>168402.17968079596</v>
      </c>
      <c r="T5" s="5">
        <v>172211.13355447925</v>
      </c>
      <c r="U5" s="5">
        <v>172735.90470002245</v>
      </c>
      <c r="V5" s="5">
        <v>172272.45499314371</v>
      </c>
      <c r="W5" s="5">
        <v>167408.44086179917</v>
      </c>
      <c r="X5" s="19"/>
    </row>
    <row r="6" spans="1:24">
      <c r="A6" s="6" t="s">
        <v>77</v>
      </c>
      <c r="B6" s="6" t="s">
        <v>115</v>
      </c>
      <c r="C6" s="5">
        <v>232948.51340601724</v>
      </c>
      <c r="D6" s="5">
        <v>239023.41118171089</v>
      </c>
      <c r="E6" s="5">
        <v>212294.22503167277</v>
      </c>
      <c r="F6" s="5">
        <v>133892.65574751268</v>
      </c>
      <c r="G6" s="5">
        <v>137229.65230283668</v>
      </c>
      <c r="H6" s="5">
        <v>139650.37010160004</v>
      </c>
      <c r="I6" s="5">
        <v>141399.48186378164</v>
      </c>
      <c r="J6" s="5">
        <v>139141.8889520152</v>
      </c>
      <c r="K6" s="5">
        <v>140716.27860119994</v>
      </c>
      <c r="L6" s="5">
        <v>143082.02509699966</v>
      </c>
      <c r="M6" s="5">
        <v>145765.10323315323</v>
      </c>
      <c r="N6" s="5">
        <v>144274.99820871453</v>
      </c>
      <c r="O6" s="5">
        <v>143856.20073464798</v>
      </c>
      <c r="P6" s="5">
        <v>143400.34153702951</v>
      </c>
      <c r="Q6" s="5">
        <v>203199.24619871742</v>
      </c>
      <c r="R6" s="5">
        <v>203692.35317229788</v>
      </c>
      <c r="S6" s="5">
        <v>423299.07245064684</v>
      </c>
      <c r="T6" s="5">
        <v>167810.45165699569</v>
      </c>
      <c r="U6" s="5">
        <v>188311.25514996354</v>
      </c>
      <c r="V6" s="5">
        <v>323576.41999513016</v>
      </c>
      <c r="W6" s="5">
        <v>161113.41203170936</v>
      </c>
      <c r="X6" s="19"/>
    </row>
    <row r="7" spans="1:24">
      <c r="A7" s="6" t="s">
        <v>77</v>
      </c>
      <c r="B7" s="6" t="s">
        <v>116</v>
      </c>
      <c r="C7" s="5">
        <v>6652.1559636089496</v>
      </c>
      <c r="D7" s="5">
        <v>4506.28320519307</v>
      </c>
      <c r="E7" s="5">
        <v>6140.3070407280366</v>
      </c>
      <c r="F7" s="5">
        <v>3282.2674774504685</v>
      </c>
      <c r="G7" s="5">
        <v>1012.5771174626883</v>
      </c>
      <c r="H7" s="5">
        <v>94.653694662269999</v>
      </c>
      <c r="I7" s="5">
        <v>120.83739887148299</v>
      </c>
      <c r="J7" s="5">
        <v>842.04012878381945</v>
      </c>
      <c r="K7" s="5">
        <v>641.93780577725738</v>
      </c>
      <c r="L7" s="5">
        <v>337.88534293212609</v>
      </c>
      <c r="M7" s="5">
        <v>631.30498437589972</v>
      </c>
      <c r="N7" s="5">
        <v>175.09291548566989</v>
      </c>
      <c r="O7" s="5">
        <v>757.97927080060708</v>
      </c>
      <c r="P7" s="5">
        <v>3131.9542211476196</v>
      </c>
      <c r="Q7" s="5">
        <v>11466.344811801415</v>
      </c>
      <c r="R7" s="5">
        <v>18282.265110105982</v>
      </c>
      <c r="S7" s="5">
        <v>128814.38509233572</v>
      </c>
      <c r="T7" s="5">
        <v>35115.927091883794</v>
      </c>
      <c r="U7" s="5">
        <v>27240.577610447348</v>
      </c>
      <c r="V7" s="5">
        <v>111748.43661476939</v>
      </c>
      <c r="W7" s="5">
        <v>14594.715856108371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2379392.3996178755</v>
      </c>
      <c r="D12" s="17">
        <v>2334247.8513815389</v>
      </c>
      <c r="E12" s="17">
        <v>2412200.1308763921</v>
      </c>
      <c r="F12" s="17">
        <v>2224570.6438655565</v>
      </c>
      <c r="G12" s="17">
        <v>2187672.05281319</v>
      </c>
      <c r="H12" s="17">
        <v>2116374.2850809302</v>
      </c>
      <c r="I12" s="17">
        <v>2317210.3314492088</v>
      </c>
      <c r="J12" s="17">
        <v>2123320.2504746313</v>
      </c>
      <c r="K12" s="17">
        <v>2042765.462133297</v>
      </c>
      <c r="L12" s="17">
        <v>2183458.4686934352</v>
      </c>
      <c r="M12" s="17">
        <v>2068942.8135222993</v>
      </c>
      <c r="N12" s="17">
        <v>2043583.2386771645</v>
      </c>
      <c r="O12" s="17">
        <v>2100859.5609569317</v>
      </c>
      <c r="P12" s="17">
        <v>2047633.1503415555</v>
      </c>
      <c r="Q12" s="17">
        <v>1429728.4440676689</v>
      </c>
      <c r="R12" s="17">
        <v>1338165.3206462678</v>
      </c>
      <c r="S12" s="17">
        <v>1484371.4184845034</v>
      </c>
      <c r="T12" s="17">
        <v>1146933.9063673173</v>
      </c>
      <c r="U12" s="17">
        <v>1171968.2683915177</v>
      </c>
      <c r="V12" s="17">
        <v>1358706.8697085702</v>
      </c>
      <c r="W12" s="17">
        <v>1082701.7202995413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937716.13259036199</v>
      </c>
      <c r="D15" s="5">
        <v>919934.80707403237</v>
      </c>
      <c r="E15" s="5">
        <v>940311.35580289713</v>
      </c>
      <c r="F15" s="5">
        <v>850240.43723804783</v>
      </c>
      <c r="G15" s="5">
        <v>813444.19895781088</v>
      </c>
      <c r="H15" s="5">
        <v>816182.75019219902</v>
      </c>
      <c r="I15" s="5">
        <v>987359.62350590865</v>
      </c>
      <c r="J15" s="5">
        <v>918749.9015302019</v>
      </c>
      <c r="K15" s="5">
        <v>858845.40548996977</v>
      </c>
      <c r="L15" s="5">
        <v>996172.29854271107</v>
      </c>
      <c r="M15" s="5">
        <v>902393.45289432548</v>
      </c>
      <c r="N15" s="5">
        <v>743598.87437363912</v>
      </c>
      <c r="O15" s="5">
        <v>754861.61750146723</v>
      </c>
      <c r="P15" s="5">
        <v>735094.27042698814</v>
      </c>
      <c r="Q15" s="5">
        <v>279544.73463496671</v>
      </c>
      <c r="R15" s="5">
        <v>288293.27865988447</v>
      </c>
      <c r="S15" s="5">
        <v>286107.35692026297</v>
      </c>
      <c r="T15" s="5">
        <v>285044.37205218856</v>
      </c>
      <c r="U15" s="5">
        <v>284089.46330190502</v>
      </c>
      <c r="V15" s="5">
        <v>277130.49182012142</v>
      </c>
      <c r="W15" s="5">
        <v>269919.25342555752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2370.9646649140582</v>
      </c>
      <c r="E17" s="5">
        <v>7237.1704283699546</v>
      </c>
      <c r="F17" s="5">
        <v>4479.9902503439625</v>
      </c>
      <c r="G17" s="5">
        <v>4729.1395176594333</v>
      </c>
      <c r="H17" s="5">
        <v>4971.9881164880535</v>
      </c>
      <c r="I17" s="5">
        <v>5086.8129680751381</v>
      </c>
      <c r="J17" s="5">
        <v>5259.3713613828922</v>
      </c>
      <c r="K17" s="5">
        <v>5400.0532156881427</v>
      </c>
      <c r="L17" s="5">
        <v>5607.8925885460721</v>
      </c>
      <c r="M17" s="5">
        <v>5809.6439204143717</v>
      </c>
      <c r="N17" s="5">
        <v>5743.166782564298</v>
      </c>
      <c r="O17" s="5">
        <v>5705.7927387137024</v>
      </c>
      <c r="P17" s="5">
        <v>5665.1112574202043</v>
      </c>
      <c r="Q17" s="5">
        <v>39726.557931695213</v>
      </c>
      <c r="R17" s="5">
        <v>42018.420716633133</v>
      </c>
      <c r="S17" s="5">
        <v>135407.23876686025</v>
      </c>
      <c r="T17" s="5">
        <v>34944.134587224311</v>
      </c>
      <c r="U17" s="5">
        <v>49591.967472865763</v>
      </c>
      <c r="V17" s="5">
        <v>125203.36515637633</v>
      </c>
      <c r="W17" s="5">
        <v>48351.334942317342</v>
      </c>
    </row>
    <row r="18" spans="1:23">
      <c r="A18" s="6" t="s">
        <v>128</v>
      </c>
      <c r="B18" s="6" t="s">
        <v>116</v>
      </c>
      <c r="C18" s="5">
        <v>949.55434034972404</v>
      </c>
      <c r="D18" s="5">
        <v>0.95116261432247906</v>
      </c>
      <c r="E18" s="5">
        <v>1066.954929509717</v>
      </c>
      <c r="F18" s="5">
        <v>2609.3383306196952</v>
      </c>
      <c r="G18" s="5">
        <v>0</v>
      </c>
      <c r="H18" s="5">
        <v>0</v>
      </c>
      <c r="I18" s="5">
        <v>0</v>
      </c>
      <c r="J18" s="5">
        <v>0</v>
      </c>
      <c r="K18" s="5">
        <v>0</v>
      </c>
      <c r="L18" s="5">
        <v>0</v>
      </c>
      <c r="M18" s="5">
        <v>64.407519907171505</v>
      </c>
      <c r="N18" s="5">
        <v>0</v>
      </c>
      <c r="O18" s="5">
        <v>623.17219653716518</v>
      </c>
      <c r="P18" s="5">
        <v>1744.8092282340604</v>
      </c>
      <c r="Q18" s="5">
        <v>3745.3414887011927</v>
      </c>
      <c r="R18" s="5">
        <v>8332.2224116556135</v>
      </c>
      <c r="S18" s="5">
        <v>31589.275889231245</v>
      </c>
      <c r="T18" s="5">
        <v>10355.776424564425</v>
      </c>
      <c r="U18" s="5">
        <v>6106.1060802818383</v>
      </c>
      <c r="V18" s="5">
        <v>31347.41466176161</v>
      </c>
      <c r="W18" s="5">
        <v>3228.7886897071207</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940904.47176127695</v>
      </c>
      <c r="D23" s="17">
        <v>922306.72290156072</v>
      </c>
      <c r="E23" s="17">
        <v>948615.48116077681</v>
      </c>
      <c r="F23" s="17">
        <v>857329.76581901149</v>
      </c>
      <c r="G23" s="17">
        <v>818173.33847547031</v>
      </c>
      <c r="H23" s="17">
        <v>821154.73830868711</v>
      </c>
      <c r="I23" s="17">
        <v>992446.43647398381</v>
      </c>
      <c r="J23" s="17">
        <v>924009.27289158478</v>
      </c>
      <c r="K23" s="17">
        <v>864245.45870565786</v>
      </c>
      <c r="L23" s="17">
        <v>1001780.1911312571</v>
      </c>
      <c r="M23" s="17">
        <v>908267.50433464709</v>
      </c>
      <c r="N23" s="17">
        <v>749342.04115620337</v>
      </c>
      <c r="O23" s="17">
        <v>761190.58243671805</v>
      </c>
      <c r="P23" s="17">
        <v>742504.1909126424</v>
      </c>
      <c r="Q23" s="17">
        <v>323016.63405536307</v>
      </c>
      <c r="R23" s="17">
        <v>338643.9217881732</v>
      </c>
      <c r="S23" s="17">
        <v>453103.87157635449</v>
      </c>
      <c r="T23" s="17">
        <v>330344.28306397726</v>
      </c>
      <c r="U23" s="17">
        <v>339787.53685505263</v>
      </c>
      <c r="V23" s="17">
        <v>433681.27163825935</v>
      </c>
      <c r="W23" s="17">
        <v>321499.37705758197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944416.83569055505</v>
      </c>
      <c r="D26" s="5">
        <v>898509.49207563687</v>
      </c>
      <c r="E26" s="5">
        <v>982832.77136993862</v>
      </c>
      <c r="F26" s="5">
        <v>962374.68518382323</v>
      </c>
      <c r="G26" s="5">
        <v>962655.81758521753</v>
      </c>
      <c r="H26" s="5">
        <v>904658.38369724806</v>
      </c>
      <c r="I26" s="5">
        <v>917965.40063218179</v>
      </c>
      <c r="J26" s="5">
        <v>814791.96674840781</v>
      </c>
      <c r="K26" s="5">
        <v>813948.27607828344</v>
      </c>
      <c r="L26" s="5">
        <v>821881.06742575893</v>
      </c>
      <c r="M26" s="5">
        <v>828692.47579766426</v>
      </c>
      <c r="N26" s="5">
        <v>977736.89478149184</v>
      </c>
      <c r="O26" s="5">
        <v>1021762.3946611413</v>
      </c>
      <c r="P26" s="5">
        <v>991946.81370199053</v>
      </c>
      <c r="Q26" s="5">
        <v>768308.5614405761</v>
      </c>
      <c r="R26" s="5">
        <v>661776.44805414113</v>
      </c>
      <c r="S26" s="5">
        <v>477748.42434046196</v>
      </c>
      <c r="T26" s="5">
        <v>486752.02201177011</v>
      </c>
      <c r="U26" s="5">
        <v>499591.06762917922</v>
      </c>
      <c r="V26" s="5">
        <v>473979.0662854056</v>
      </c>
      <c r="W26" s="5">
        <v>469665.89812436688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79796.972266611367</v>
      </c>
      <c r="D28" s="5">
        <v>80105.80936886261</v>
      </c>
      <c r="E28" s="5">
        <v>90807.804028825543</v>
      </c>
      <c r="F28" s="5">
        <v>88127.579677648362</v>
      </c>
      <c r="G28" s="5">
        <v>88532.923105628128</v>
      </c>
      <c r="H28" s="5">
        <v>88928.015913254421</v>
      </c>
      <c r="I28" s="5">
        <v>89336.302428335475</v>
      </c>
      <c r="J28" s="5">
        <v>85194.548612530853</v>
      </c>
      <c r="K28" s="5">
        <v>85307.853932930739</v>
      </c>
      <c r="L28" s="5">
        <v>85475.247992737699</v>
      </c>
      <c r="M28" s="5">
        <v>85859.543244819855</v>
      </c>
      <c r="N28" s="5">
        <v>85584.197977574106</v>
      </c>
      <c r="O28" s="5">
        <v>85554.096881506382</v>
      </c>
      <c r="P28" s="5">
        <v>85521.331971655643</v>
      </c>
      <c r="Q28" s="5">
        <v>119851.52464777901</v>
      </c>
      <c r="R28" s="5">
        <v>120782.47258802011</v>
      </c>
      <c r="S28" s="5">
        <v>263281.790238916</v>
      </c>
      <c r="T28" s="5">
        <v>130237.01286206624</v>
      </c>
      <c r="U28" s="5">
        <v>138719.2876770978</v>
      </c>
      <c r="V28" s="5">
        <v>198373.05483875389</v>
      </c>
      <c r="W28" s="5">
        <v>112762.07708939203</v>
      </c>
    </row>
    <row r="29" spans="1:23">
      <c r="A29" s="6" t="s">
        <v>145</v>
      </c>
      <c r="B29" s="6" t="s">
        <v>116</v>
      </c>
      <c r="C29" s="5">
        <v>68.828662410537348</v>
      </c>
      <c r="D29" s="5">
        <v>0</v>
      </c>
      <c r="E29" s="5">
        <v>0</v>
      </c>
      <c r="F29" s="5">
        <v>352.11392837543229</v>
      </c>
      <c r="G29" s="5">
        <v>0</v>
      </c>
      <c r="H29" s="5">
        <v>0</v>
      </c>
      <c r="I29" s="5">
        <v>0</v>
      </c>
      <c r="J29" s="5">
        <v>584.38044942891088</v>
      </c>
      <c r="K29" s="5">
        <v>174.09474741229221</v>
      </c>
      <c r="L29" s="5">
        <v>204.49071714327647</v>
      </c>
      <c r="M29" s="5">
        <v>0</v>
      </c>
      <c r="N29" s="5">
        <v>0</v>
      </c>
      <c r="O29" s="5">
        <v>134.80707426344185</v>
      </c>
      <c r="P29" s="5">
        <v>1387.1449929135599</v>
      </c>
      <c r="Q29" s="5">
        <v>1039.9016107344203</v>
      </c>
      <c r="R29" s="5">
        <v>5210.0261856917996</v>
      </c>
      <c r="S29" s="5">
        <v>10880.352567865357</v>
      </c>
      <c r="T29" s="5">
        <v>8969.9240791127377</v>
      </c>
      <c r="U29" s="5">
        <v>2994.8850003982056</v>
      </c>
      <c r="V29" s="5">
        <v>15853.966752775013</v>
      </c>
      <c r="W29" s="5">
        <v>1113.1304493901234</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1024282.636619577</v>
      </c>
      <c r="D34" s="17">
        <v>978615.30144449952</v>
      </c>
      <c r="E34" s="17">
        <v>1073640.5753987641</v>
      </c>
      <c r="F34" s="17">
        <v>1050854.378789847</v>
      </c>
      <c r="G34" s="17">
        <v>1051188.7406908458</v>
      </c>
      <c r="H34" s="17">
        <v>993586.39961050253</v>
      </c>
      <c r="I34" s="17">
        <v>1007301.7030605173</v>
      </c>
      <c r="J34" s="17">
        <v>900570.89581036754</v>
      </c>
      <c r="K34" s="17">
        <v>899430.22475862643</v>
      </c>
      <c r="L34" s="17">
        <v>907560.8061356399</v>
      </c>
      <c r="M34" s="17">
        <v>914552.01904248411</v>
      </c>
      <c r="N34" s="17">
        <v>1063321.092759066</v>
      </c>
      <c r="O34" s="17">
        <v>1107451.2986169111</v>
      </c>
      <c r="P34" s="17">
        <v>1078855.2906665597</v>
      </c>
      <c r="Q34" s="17">
        <v>889199.98769908957</v>
      </c>
      <c r="R34" s="17">
        <v>787768.9468278531</v>
      </c>
      <c r="S34" s="17">
        <v>751910.56714724342</v>
      </c>
      <c r="T34" s="17">
        <v>625958.95895294903</v>
      </c>
      <c r="U34" s="17">
        <v>641305.2403066752</v>
      </c>
      <c r="V34" s="17">
        <v>688206.08787693456</v>
      </c>
      <c r="W34" s="17">
        <v>583541.10566314904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257658.76196733169</v>
      </c>
      <c r="D38" s="5">
        <v>272273.85784496518</v>
      </c>
      <c r="E38" s="5">
        <v>270621.47163115523</v>
      </c>
      <c r="F38" s="5">
        <v>274780.5982187225</v>
      </c>
      <c r="G38" s="5">
        <v>273329.80684986257</v>
      </c>
      <c r="H38" s="5">
        <v>255788.12739522074</v>
      </c>
      <c r="I38" s="5">
        <v>270364.98804846482</v>
      </c>
      <c r="J38" s="5">
        <v>249794.45311522266</v>
      </c>
      <c r="K38" s="5">
        <v>228613.56415806673</v>
      </c>
      <c r="L38" s="5">
        <v>221985.19228503323</v>
      </c>
      <c r="M38" s="5">
        <v>191460.47661278045</v>
      </c>
      <c r="N38" s="5">
        <v>177797.37839783329</v>
      </c>
      <c r="O38" s="5">
        <v>179621.36878887462</v>
      </c>
      <c r="P38" s="5">
        <v>174059.7704544001</v>
      </c>
      <c r="Q38" s="5">
        <v>167209.55698160722</v>
      </c>
      <c r="R38" s="5">
        <v>166120.97564983845</v>
      </c>
      <c r="S38" s="5">
        <v>168402.17968079596</v>
      </c>
      <c r="T38" s="5">
        <v>172211.13355447925</v>
      </c>
      <c r="U38" s="5">
        <v>172735.90470002245</v>
      </c>
      <c r="V38" s="5">
        <v>172272.45499314371</v>
      </c>
      <c r="W38" s="5">
        <v>167408.44086179917</v>
      </c>
    </row>
    <row r="39" spans="1:23">
      <c r="A39" s="6" t="s">
        <v>146</v>
      </c>
      <c r="B39" s="6" t="s">
        <v>115</v>
      </c>
      <c r="C39" s="5">
        <v>2186.8590439378249</v>
      </c>
      <c r="D39" s="5">
        <v>1021.4394652904563</v>
      </c>
      <c r="E39" s="5">
        <v>685.46859978984094</v>
      </c>
      <c r="F39" s="5">
        <v>211.52545914943113</v>
      </c>
      <c r="G39" s="5">
        <v>551.98405906162373</v>
      </c>
      <c r="H39" s="5">
        <v>51.942540453079502</v>
      </c>
      <c r="I39" s="5">
        <v>201.41677212870272</v>
      </c>
      <c r="J39" s="5">
        <v>288.09432957164131</v>
      </c>
      <c r="K39" s="5">
        <v>286.06357512715931</v>
      </c>
      <c r="L39" s="5">
        <v>322.85137414752597</v>
      </c>
      <c r="M39" s="5">
        <v>526.23314285632841</v>
      </c>
      <c r="N39" s="5">
        <v>0</v>
      </c>
      <c r="O39" s="5">
        <v>0</v>
      </c>
      <c r="P39" s="5">
        <v>0</v>
      </c>
      <c r="Q39" s="5">
        <v>2944.5464684448839</v>
      </c>
      <c r="R39" s="5">
        <v>279.27094999481903</v>
      </c>
      <c r="S39" s="5">
        <v>24610.043444870615</v>
      </c>
      <c r="T39" s="5">
        <v>2629.3042077051332</v>
      </c>
      <c r="U39" s="5">
        <v>0</v>
      </c>
      <c r="V39" s="5">
        <v>0</v>
      </c>
      <c r="W39" s="5">
        <v>0</v>
      </c>
    </row>
    <row r="40" spans="1:23">
      <c r="A40" s="6" t="s">
        <v>146</v>
      </c>
      <c r="B40" s="6" t="s">
        <v>116</v>
      </c>
      <c r="C40" s="5">
        <v>2436.3203656125338</v>
      </c>
      <c r="D40" s="5">
        <v>1091.5472152370789</v>
      </c>
      <c r="E40" s="5">
        <v>349.0933228708609</v>
      </c>
      <c r="F40" s="5">
        <v>0</v>
      </c>
      <c r="G40" s="5">
        <v>646.41949373406271</v>
      </c>
      <c r="H40" s="5">
        <v>0</v>
      </c>
      <c r="I40" s="5">
        <v>0</v>
      </c>
      <c r="J40" s="5">
        <v>150.33340193439105</v>
      </c>
      <c r="K40" s="5">
        <v>284.24858204108921</v>
      </c>
      <c r="L40" s="5">
        <v>0</v>
      </c>
      <c r="M40" s="5">
        <v>302.42528575027478</v>
      </c>
      <c r="N40" s="5">
        <v>0</v>
      </c>
      <c r="O40" s="5">
        <v>0</v>
      </c>
      <c r="P40" s="5">
        <v>0</v>
      </c>
      <c r="Q40" s="5">
        <v>1212.4901742428001</v>
      </c>
      <c r="R40" s="5">
        <v>0</v>
      </c>
      <c r="S40" s="5">
        <v>5914.1004003165181</v>
      </c>
      <c r="T40" s="5">
        <v>453.57995810239004</v>
      </c>
      <c r="U40" s="5">
        <v>4912.1310780167278</v>
      </c>
      <c r="V40" s="5">
        <v>12315.168228264616</v>
      </c>
      <c r="W40" s="5">
        <v>2230.7818562700186</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262281.94137688202</v>
      </c>
      <c r="D45" s="17">
        <v>274386.84452549275</v>
      </c>
      <c r="E45" s="17">
        <v>271656.03355381591</v>
      </c>
      <c r="F45" s="17">
        <v>274992.12367787195</v>
      </c>
      <c r="G45" s="17">
        <v>274528.21040265827</v>
      </c>
      <c r="H45" s="17">
        <v>255840.06993567382</v>
      </c>
      <c r="I45" s="17">
        <v>270566.40482059354</v>
      </c>
      <c r="J45" s="17">
        <v>250232.88084672869</v>
      </c>
      <c r="K45" s="17">
        <v>229183.87631523499</v>
      </c>
      <c r="L45" s="17">
        <v>222308.04365918075</v>
      </c>
      <c r="M45" s="17">
        <v>192289.13504138705</v>
      </c>
      <c r="N45" s="17">
        <v>177797.37839783329</v>
      </c>
      <c r="O45" s="17">
        <v>179621.36878887462</v>
      </c>
      <c r="P45" s="17">
        <v>174059.7704544001</v>
      </c>
      <c r="Q45" s="17">
        <v>171366.59362429491</v>
      </c>
      <c r="R45" s="17">
        <v>166400.24659983328</v>
      </c>
      <c r="S45" s="17">
        <v>198926.32352598311</v>
      </c>
      <c r="T45" s="17">
        <v>175294.01772028679</v>
      </c>
      <c r="U45" s="17">
        <v>177648.03577803919</v>
      </c>
      <c r="V45" s="17">
        <v>184587.62322140831</v>
      </c>
      <c r="W45" s="17">
        <v>169639.22271806918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148725.89726490289</v>
      </c>
      <c r="D50" s="5">
        <v>155525.19768264377</v>
      </c>
      <c r="E50" s="5">
        <v>113563.78197468743</v>
      </c>
      <c r="F50" s="5">
        <v>41073.560360370902</v>
      </c>
      <c r="G50" s="5">
        <v>43415.605620487499</v>
      </c>
      <c r="H50" s="5">
        <v>45698.423531404471</v>
      </c>
      <c r="I50" s="5">
        <v>46774.949695242307</v>
      </c>
      <c r="J50" s="5">
        <v>48399.874648529796</v>
      </c>
      <c r="K50" s="5">
        <v>49722.307877453924</v>
      </c>
      <c r="L50" s="5">
        <v>51676.033141568332</v>
      </c>
      <c r="M50" s="5">
        <v>53569.682925062683</v>
      </c>
      <c r="N50" s="5">
        <v>52947.633448576154</v>
      </c>
      <c r="O50" s="5">
        <v>52596.311114427888</v>
      </c>
      <c r="P50" s="5">
        <v>52213.898307953648</v>
      </c>
      <c r="Q50" s="5">
        <v>40676.617150798324</v>
      </c>
      <c r="R50" s="5">
        <v>40612.18891764983</v>
      </c>
      <c r="S50" s="5">
        <v>0</v>
      </c>
      <c r="T50" s="5">
        <v>0</v>
      </c>
      <c r="U50" s="5">
        <v>0</v>
      </c>
      <c r="V50" s="5">
        <v>0</v>
      </c>
      <c r="W50" s="5">
        <v>0</v>
      </c>
    </row>
    <row r="51" spans="1:23">
      <c r="A51" s="6" t="s">
        <v>147</v>
      </c>
      <c r="B51" s="6" t="s">
        <v>116</v>
      </c>
      <c r="C51" s="5">
        <v>3197.4525952361546</v>
      </c>
      <c r="D51" s="5">
        <v>3413.7848273416685</v>
      </c>
      <c r="E51" s="5">
        <v>4724.2587883474571</v>
      </c>
      <c r="F51" s="5">
        <v>320.81521845534098</v>
      </c>
      <c r="G51" s="5">
        <v>366.15762372862559</v>
      </c>
      <c r="H51" s="5">
        <v>94.653694662269999</v>
      </c>
      <c r="I51" s="5">
        <v>120.83739887148299</v>
      </c>
      <c r="J51" s="5">
        <v>107.3262774205176</v>
      </c>
      <c r="K51" s="5">
        <v>183.59447632387599</v>
      </c>
      <c r="L51" s="5">
        <v>133.39462578884959</v>
      </c>
      <c r="M51" s="5">
        <v>264.47217871845356</v>
      </c>
      <c r="N51" s="5">
        <v>175.09291548566989</v>
      </c>
      <c r="O51" s="5">
        <v>0</v>
      </c>
      <c r="P51" s="5">
        <v>0</v>
      </c>
      <c r="Q51" s="5">
        <v>5468.6115381229984</v>
      </c>
      <c r="R51" s="5">
        <v>4740.0165127585642</v>
      </c>
      <c r="S51" s="5">
        <v>80430.656234922615</v>
      </c>
      <c r="T51" s="5">
        <v>15336.646630104242</v>
      </c>
      <c r="U51" s="5">
        <v>12981.521146488625</v>
      </c>
      <c r="V51" s="5">
        <v>52231.886971968146</v>
      </c>
      <c r="W51" s="5">
        <v>8022.0148607411084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151923.34986013905</v>
      </c>
      <c r="D56" s="17">
        <v>158938.98250998545</v>
      </c>
      <c r="E56" s="17">
        <v>118288.04076303489</v>
      </c>
      <c r="F56" s="17">
        <v>41394.375578826242</v>
      </c>
      <c r="G56" s="17">
        <v>43781.763244216127</v>
      </c>
      <c r="H56" s="17">
        <v>45793.077226066744</v>
      </c>
      <c r="I56" s="17">
        <v>46895.787094113788</v>
      </c>
      <c r="J56" s="17">
        <v>48507.20092595031</v>
      </c>
      <c r="K56" s="17">
        <v>49905.902353777798</v>
      </c>
      <c r="L56" s="17">
        <v>51809.427767357185</v>
      </c>
      <c r="M56" s="17">
        <v>53834.155103781137</v>
      </c>
      <c r="N56" s="17">
        <v>53122.726364061826</v>
      </c>
      <c r="O56" s="17">
        <v>52596.311114427888</v>
      </c>
      <c r="P56" s="17">
        <v>52213.898307953648</v>
      </c>
      <c r="Q56" s="17">
        <v>46145.228688921321</v>
      </c>
      <c r="R56" s="17">
        <v>45352.205430408394</v>
      </c>
      <c r="S56" s="17">
        <v>80430.656234922615</v>
      </c>
      <c r="T56" s="17">
        <v>15336.646630104242</v>
      </c>
      <c r="U56" s="17">
        <v>12981.521146488625</v>
      </c>
      <c r="V56" s="17">
        <v>52231.886971968146</v>
      </c>
      <c r="W56" s="17">
        <v>8022.0148607411084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245.93430526194842</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245.93430526194842</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77</v>
      </c>
      <c r="B10" s="6" t="s">
        <v>120</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77</v>
      </c>
      <c r="B11" s="6" t="s">
        <v>121</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97" t="s">
        <v>138</v>
      </c>
      <c r="B12" s="97"/>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145</v>
      </c>
      <c r="B32" s="6" t="s">
        <v>120</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145</v>
      </c>
      <c r="B33" s="6" t="s">
        <v>121</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97" t="s">
        <v>138</v>
      </c>
      <c r="B34" s="97"/>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146</v>
      </c>
      <c r="B43" s="6" t="s">
        <v>120</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146</v>
      </c>
      <c r="B44" s="6" t="s">
        <v>121</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97" t="s">
        <v>138</v>
      </c>
      <c r="B45" s="97"/>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147</v>
      </c>
      <c r="B54" s="6" t="s">
        <v>120</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147</v>
      </c>
      <c r="B55" s="6" t="s">
        <v>121</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97" t="s">
        <v>138</v>
      </c>
      <c r="B56" s="97"/>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1658.7534253804588</v>
      </c>
      <c r="W7" s="5">
        <v>1658.7534253804588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0</v>
      </c>
      <c r="R9" s="5">
        <v>0</v>
      </c>
      <c r="S9" s="5">
        <v>100333.5040551547</v>
      </c>
      <c r="T9" s="5">
        <v>100333.5040551547</v>
      </c>
      <c r="U9" s="5">
        <v>100333.50405514755</v>
      </c>
      <c r="V9" s="5">
        <v>145113.15982659129</v>
      </c>
      <c r="W9" s="5">
        <v>145113.15982659129</v>
      </c>
      <c r="X9" s="19"/>
    </row>
    <row r="10" spans="1:24">
      <c r="A10" s="6" t="s">
        <v>77</v>
      </c>
      <c r="B10" s="6" t="s">
        <v>120</v>
      </c>
      <c r="C10" s="5">
        <v>0</v>
      </c>
      <c r="D10" s="5">
        <v>156032.43544170287</v>
      </c>
      <c r="E10" s="5">
        <v>170338.17884394716</v>
      </c>
      <c r="F10" s="5">
        <v>187336.29856247414</v>
      </c>
      <c r="G10" s="5">
        <v>205467.57593491868</v>
      </c>
      <c r="H10" s="5">
        <v>331073.67160589714</v>
      </c>
      <c r="I10" s="5">
        <v>421469.78518497967</v>
      </c>
      <c r="J10" s="5">
        <v>587098.37238513539</v>
      </c>
      <c r="K10" s="5">
        <v>650087.01575894514</v>
      </c>
      <c r="L10" s="5">
        <v>661029.18366367742</v>
      </c>
      <c r="M10" s="5">
        <v>687964.50098365522</v>
      </c>
      <c r="N10" s="5">
        <v>701978.31641792797</v>
      </c>
      <c r="O10" s="5">
        <v>726534.9381136772</v>
      </c>
      <c r="P10" s="5">
        <v>738838.37736558879</v>
      </c>
      <c r="Q10" s="5">
        <v>1391215.5391129481</v>
      </c>
      <c r="R10" s="5">
        <v>1510803.794874849</v>
      </c>
      <c r="S10" s="5">
        <v>2031108.7970096162</v>
      </c>
      <c r="T10" s="5">
        <v>2031108.7970096162</v>
      </c>
      <c r="U10" s="5">
        <v>2111422.6297224741</v>
      </c>
      <c r="V10" s="5">
        <v>2167657.3836281169</v>
      </c>
      <c r="W10" s="5">
        <v>2167657.3836281169</v>
      </c>
      <c r="X10" s="19"/>
    </row>
    <row r="11" spans="1:24">
      <c r="A11" s="6" t="s">
        <v>77</v>
      </c>
      <c r="B11" s="6" t="s">
        <v>121</v>
      </c>
      <c r="C11" s="5">
        <v>0</v>
      </c>
      <c r="D11" s="5">
        <v>76054.307162823359</v>
      </c>
      <c r="E11" s="5">
        <v>76054.307162830955</v>
      </c>
      <c r="F11" s="5">
        <v>76054.307162823359</v>
      </c>
      <c r="G11" s="5">
        <v>85605.642884234388</v>
      </c>
      <c r="H11" s="5">
        <v>94908.408120782828</v>
      </c>
      <c r="I11" s="5">
        <v>170440.59530669881</v>
      </c>
      <c r="J11" s="5">
        <v>239553.87531722934</v>
      </c>
      <c r="K11" s="5">
        <v>314455.66390120139</v>
      </c>
      <c r="L11" s="5">
        <v>314455.66390120139</v>
      </c>
      <c r="M11" s="5">
        <v>314455.66390121938</v>
      </c>
      <c r="N11" s="5">
        <v>465607.80396482552</v>
      </c>
      <c r="O11" s="5">
        <v>478447.04634843633</v>
      </c>
      <c r="P11" s="5">
        <v>478447.04634843633</v>
      </c>
      <c r="Q11" s="5">
        <v>732715.51642213785</v>
      </c>
      <c r="R11" s="5">
        <v>743969.81266361335</v>
      </c>
      <c r="S11" s="5">
        <v>859436.65191740717</v>
      </c>
      <c r="T11" s="5">
        <v>862924.7812287003</v>
      </c>
      <c r="U11" s="5">
        <v>862924.7812287003</v>
      </c>
      <c r="V11" s="5">
        <v>1011480.0331226713</v>
      </c>
      <c r="W11" s="5">
        <v>1011480.0331226713</v>
      </c>
      <c r="X11" s="19"/>
    </row>
    <row r="12" spans="1:24">
      <c r="A12" s="97" t="s">
        <v>138</v>
      </c>
      <c r="B12" s="97"/>
      <c r="C12" s="17">
        <v>0</v>
      </c>
      <c r="D12" s="17">
        <v>236864.04623101794</v>
      </c>
      <c r="E12" s="17">
        <v>251169.78963327021</v>
      </c>
      <c r="F12" s="17">
        <v>268167.90935178922</v>
      </c>
      <c r="G12" s="17">
        <v>295850.52244564478</v>
      </c>
      <c r="H12" s="17">
        <v>430759.3833531717</v>
      </c>
      <c r="I12" s="17">
        <v>596687.68411817052</v>
      </c>
      <c r="J12" s="17">
        <v>831429.55132885638</v>
      </c>
      <c r="K12" s="17">
        <v>969319.98328663828</v>
      </c>
      <c r="L12" s="17">
        <v>980262.15119137056</v>
      </c>
      <c r="M12" s="17">
        <v>1007197.4685113666</v>
      </c>
      <c r="N12" s="17">
        <v>1167586.1203827534</v>
      </c>
      <c r="O12" s="17">
        <v>1204981.9844621136</v>
      </c>
      <c r="P12" s="17">
        <v>1217285.4237140252</v>
      </c>
      <c r="Q12" s="17">
        <v>2123931.055535086</v>
      </c>
      <c r="R12" s="17">
        <v>2254773.6075384626</v>
      </c>
      <c r="S12" s="17">
        <v>2990878.952982178</v>
      </c>
      <c r="T12" s="17">
        <v>2994367.0822934709</v>
      </c>
      <c r="U12" s="17">
        <v>3074680.9150063219</v>
      </c>
      <c r="V12" s="17">
        <v>3325909.33000276</v>
      </c>
      <c r="W12" s="17">
        <v>3325909.33000276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69540.650607863165</v>
      </c>
      <c r="T20" s="5">
        <v>69540.650607863165</v>
      </c>
      <c r="U20" s="5">
        <v>69540.650607864402</v>
      </c>
      <c r="V20" s="5">
        <v>114320.30637929974</v>
      </c>
      <c r="W20" s="5">
        <v>114320.30637929974</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32459.581049599223</v>
      </c>
      <c r="O21" s="5">
        <v>32459.581049599223</v>
      </c>
      <c r="P21" s="5">
        <v>32459.581049599223</v>
      </c>
      <c r="Q21" s="5">
        <v>325953.33966937615</v>
      </c>
      <c r="R21" s="5">
        <v>325953.33966939</v>
      </c>
      <c r="S21" s="5">
        <v>542123.98525085533</v>
      </c>
      <c r="T21" s="5">
        <v>542123.98525085533</v>
      </c>
      <c r="U21" s="5">
        <v>542123.98525082588</v>
      </c>
      <c r="V21" s="5">
        <v>542123.98525085533</v>
      </c>
      <c r="W21" s="5">
        <v>542123.98525085533</v>
      </c>
    </row>
    <row r="22" spans="1:23">
      <c r="A22" s="6" t="s">
        <v>128</v>
      </c>
      <c r="B22" s="6" t="s">
        <v>121</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146598.70276805872</v>
      </c>
      <c r="O22" s="5">
        <v>146598.70276805872</v>
      </c>
      <c r="P22" s="5">
        <v>146598.70276805872</v>
      </c>
      <c r="Q22" s="5">
        <v>385616.89496221067</v>
      </c>
      <c r="R22" s="5">
        <v>385616.89496222854</v>
      </c>
      <c r="S22" s="5">
        <v>424598.37955682719</v>
      </c>
      <c r="T22" s="5">
        <v>424598.37955682719</v>
      </c>
      <c r="U22" s="5">
        <v>424598.37955680682</v>
      </c>
      <c r="V22" s="5">
        <v>508609.42348716495</v>
      </c>
      <c r="W22" s="5">
        <v>508609.42348716495</v>
      </c>
    </row>
    <row r="23" spans="1:23">
      <c r="A23" s="97" t="s">
        <v>138</v>
      </c>
      <c r="B23" s="97"/>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179058.28381765794</v>
      </c>
      <c r="O23" s="17">
        <v>179058.28381765794</v>
      </c>
      <c r="P23" s="17">
        <v>179058.28381765794</v>
      </c>
      <c r="Q23" s="17">
        <v>711570.23463158682</v>
      </c>
      <c r="R23" s="17">
        <v>711570.23463161848</v>
      </c>
      <c r="S23" s="17">
        <v>1036263.0154155458</v>
      </c>
      <c r="T23" s="17">
        <v>1036263.0154155458</v>
      </c>
      <c r="U23" s="17">
        <v>1036263.0154154971</v>
      </c>
      <c r="V23" s="17">
        <v>1165053.71511732</v>
      </c>
      <c r="W23" s="17">
        <v>1165053.71511732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30792.853447291534</v>
      </c>
      <c r="T31" s="5">
        <v>30792.853447291534</v>
      </c>
      <c r="U31" s="5">
        <v>30792.853447283163</v>
      </c>
      <c r="V31" s="5">
        <v>30792.853447291534</v>
      </c>
      <c r="W31" s="5">
        <v>30792.853447291534</v>
      </c>
    </row>
    <row r="32" spans="1:23">
      <c r="A32" s="6" t="s">
        <v>145</v>
      </c>
      <c r="B32" s="6" t="s">
        <v>120</v>
      </c>
      <c r="C32" s="5">
        <v>0</v>
      </c>
      <c r="D32" s="5">
        <v>71581.516017196816</v>
      </c>
      <c r="E32" s="5">
        <v>71581.516017198737</v>
      </c>
      <c r="F32" s="5">
        <v>71581.516017196816</v>
      </c>
      <c r="G32" s="5">
        <v>71581.516017196816</v>
      </c>
      <c r="H32" s="5">
        <v>127319.95591878598</v>
      </c>
      <c r="I32" s="5">
        <v>155275.87779046095</v>
      </c>
      <c r="J32" s="5">
        <v>251102.94998963524</v>
      </c>
      <c r="K32" s="5">
        <v>251102.94998963524</v>
      </c>
      <c r="L32" s="5">
        <v>251102.94998963524</v>
      </c>
      <c r="M32" s="5">
        <v>251102.94998966713</v>
      </c>
      <c r="N32" s="5">
        <v>251102.94998963524</v>
      </c>
      <c r="O32" s="5">
        <v>251102.94998963524</v>
      </c>
      <c r="P32" s="5">
        <v>251102.94998963524</v>
      </c>
      <c r="Q32" s="5">
        <v>562989.40656741022</v>
      </c>
      <c r="R32" s="5">
        <v>662937.69295357272</v>
      </c>
      <c r="S32" s="5">
        <v>924054.14436867146</v>
      </c>
      <c r="T32" s="5">
        <v>924054.14436867146</v>
      </c>
      <c r="U32" s="5">
        <v>924054.14436861465</v>
      </c>
      <c r="V32" s="5">
        <v>938170.1141716321</v>
      </c>
      <c r="W32" s="5">
        <v>938170.1141716321</v>
      </c>
    </row>
    <row r="33" spans="1:23">
      <c r="A33" s="6" t="s">
        <v>145</v>
      </c>
      <c r="B33" s="6" t="s">
        <v>121</v>
      </c>
      <c r="C33" s="5">
        <v>0</v>
      </c>
      <c r="D33" s="5">
        <v>38952.463538543045</v>
      </c>
      <c r="E33" s="5">
        <v>38952.463538547127</v>
      </c>
      <c r="F33" s="5">
        <v>38952.463538543045</v>
      </c>
      <c r="G33" s="5">
        <v>38952.463538543045</v>
      </c>
      <c r="H33" s="5">
        <v>38952.463538543045</v>
      </c>
      <c r="I33" s="5">
        <v>93798.498024695786</v>
      </c>
      <c r="J33" s="5">
        <v>153937.44437668237</v>
      </c>
      <c r="K33" s="5">
        <v>219967.27554543168</v>
      </c>
      <c r="L33" s="5">
        <v>219967.27554543168</v>
      </c>
      <c r="M33" s="5">
        <v>219967.27554544221</v>
      </c>
      <c r="N33" s="5">
        <v>219967.27554543168</v>
      </c>
      <c r="O33" s="5">
        <v>219967.27554543168</v>
      </c>
      <c r="P33" s="5">
        <v>219967.27554543168</v>
      </c>
      <c r="Q33" s="5">
        <v>235217.55342497354</v>
      </c>
      <c r="R33" s="5">
        <v>246314.01897242307</v>
      </c>
      <c r="S33" s="5">
        <v>258966.44360987784</v>
      </c>
      <c r="T33" s="5">
        <v>262454.57292117097</v>
      </c>
      <c r="U33" s="5">
        <v>262454.57292120217</v>
      </c>
      <c r="V33" s="5">
        <v>323762.61445826746</v>
      </c>
      <c r="W33" s="5">
        <v>323762.61445826746</v>
      </c>
    </row>
    <row r="34" spans="1:23">
      <c r="A34" s="97" t="s">
        <v>138</v>
      </c>
      <c r="B34" s="97"/>
      <c r="C34" s="17">
        <v>0</v>
      </c>
      <c r="D34" s="17">
        <v>115311.28318223158</v>
      </c>
      <c r="E34" s="17">
        <v>115311.28318223797</v>
      </c>
      <c r="F34" s="17">
        <v>115311.28318223158</v>
      </c>
      <c r="G34" s="17">
        <v>115311.28318223158</v>
      </c>
      <c r="H34" s="17">
        <v>171049.72308382078</v>
      </c>
      <c r="I34" s="17">
        <v>253851.67944164883</v>
      </c>
      <c r="J34" s="17">
        <v>409817.69799280935</v>
      </c>
      <c r="K34" s="17">
        <v>475847.5291615586</v>
      </c>
      <c r="L34" s="17">
        <v>475847.5291615586</v>
      </c>
      <c r="M34" s="17">
        <v>475847.52916160144</v>
      </c>
      <c r="N34" s="17">
        <v>471070.22553506691</v>
      </c>
      <c r="O34" s="17">
        <v>471070.22553506691</v>
      </c>
      <c r="P34" s="17">
        <v>471070.22553506691</v>
      </c>
      <c r="Q34" s="17">
        <v>798206.95999238372</v>
      </c>
      <c r="R34" s="17">
        <v>909251.71192599577</v>
      </c>
      <c r="S34" s="17">
        <v>1213813.4414258408</v>
      </c>
      <c r="T34" s="17">
        <v>1217301.570737134</v>
      </c>
      <c r="U34" s="17">
        <v>1217301.5707371</v>
      </c>
      <c r="V34" s="17">
        <v>1292725.5820771912</v>
      </c>
      <c r="W34" s="17">
        <v>1292725.5820771912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51991.338374906838</v>
      </c>
      <c r="E43" s="5">
        <v>51991.338374907667</v>
      </c>
      <c r="F43" s="5">
        <v>51991.338374906838</v>
      </c>
      <c r="G43" s="5">
        <v>51991.338374906838</v>
      </c>
      <c r="H43" s="5">
        <v>102962.33643745394</v>
      </c>
      <c r="I43" s="5">
        <v>154579.27195726812</v>
      </c>
      <c r="J43" s="5">
        <v>203308.31545467873</v>
      </c>
      <c r="K43" s="5">
        <v>251963.40170227565</v>
      </c>
      <c r="L43" s="5">
        <v>251963.40170227565</v>
      </c>
      <c r="M43" s="5">
        <v>251963.4017022402</v>
      </c>
      <c r="N43" s="5">
        <v>251963.40170227565</v>
      </c>
      <c r="O43" s="5">
        <v>251963.40170227565</v>
      </c>
      <c r="P43" s="5">
        <v>251963.40170227565</v>
      </c>
      <c r="Q43" s="5">
        <v>251963.4017022402</v>
      </c>
      <c r="R43" s="5">
        <v>251963.40170227565</v>
      </c>
      <c r="S43" s="5">
        <v>251963.40170227565</v>
      </c>
      <c r="T43" s="5">
        <v>251963.40170227565</v>
      </c>
      <c r="U43" s="5">
        <v>251963.4017022402</v>
      </c>
      <c r="V43" s="5">
        <v>251963.40170227565</v>
      </c>
      <c r="W43" s="5">
        <v>251963.40170227565</v>
      </c>
    </row>
    <row r="44" spans="1:23">
      <c r="A44" s="6" t="s">
        <v>146</v>
      </c>
      <c r="B44" s="6" t="s">
        <v>121</v>
      </c>
      <c r="C44" s="5">
        <v>0</v>
      </c>
      <c r="D44" s="5">
        <v>0</v>
      </c>
      <c r="E44" s="5">
        <v>0</v>
      </c>
      <c r="F44" s="5">
        <v>0</v>
      </c>
      <c r="G44" s="5">
        <v>9551.3357214110165</v>
      </c>
      <c r="H44" s="5">
        <v>18854.10095795945</v>
      </c>
      <c r="I44" s="5">
        <v>27927.416516168989</v>
      </c>
      <c r="J44" s="5">
        <v>36901.750174712834</v>
      </c>
      <c r="K44" s="5">
        <v>45773.707589935701</v>
      </c>
      <c r="L44" s="5">
        <v>45773.707589935701</v>
      </c>
      <c r="M44" s="5">
        <v>45773.707589943144</v>
      </c>
      <c r="N44" s="5">
        <v>45773.707589935701</v>
      </c>
      <c r="O44" s="5">
        <v>45773.707589935701</v>
      </c>
      <c r="P44" s="5">
        <v>45773.707589935701</v>
      </c>
      <c r="Q44" s="5">
        <v>45773.707589943144</v>
      </c>
      <c r="R44" s="5">
        <v>45773.707589935701</v>
      </c>
      <c r="S44" s="5">
        <v>45773.707589935701</v>
      </c>
      <c r="T44" s="5">
        <v>45773.707589935701</v>
      </c>
      <c r="U44" s="5">
        <v>45773.707589943144</v>
      </c>
      <c r="V44" s="5">
        <v>45773.707589935701</v>
      </c>
      <c r="W44" s="5">
        <v>45773.707589935701</v>
      </c>
    </row>
    <row r="45" spans="1:23">
      <c r="A45" s="97" t="s">
        <v>138</v>
      </c>
      <c r="B45" s="97"/>
      <c r="C45" s="17">
        <v>0</v>
      </c>
      <c r="D45" s="17">
        <v>51991.338374906838</v>
      </c>
      <c r="E45" s="17">
        <v>51991.338374907667</v>
      </c>
      <c r="F45" s="17">
        <v>51991.338374906838</v>
      </c>
      <c r="G45" s="17">
        <v>61542.674096317853</v>
      </c>
      <c r="H45" s="17">
        <v>121816.43739541339</v>
      </c>
      <c r="I45" s="17">
        <v>182506.6884734371</v>
      </c>
      <c r="J45" s="17">
        <v>240210.06562939155</v>
      </c>
      <c r="K45" s="17">
        <v>297737.10929221136</v>
      </c>
      <c r="L45" s="17">
        <v>297737.10929221136</v>
      </c>
      <c r="M45" s="17">
        <v>297737.10929218336</v>
      </c>
      <c r="N45" s="17">
        <v>297737.10929221136</v>
      </c>
      <c r="O45" s="17">
        <v>297737.10929221136</v>
      </c>
      <c r="P45" s="17">
        <v>297737.10929221136</v>
      </c>
      <c r="Q45" s="17">
        <v>297737.10929218336</v>
      </c>
      <c r="R45" s="17">
        <v>297737.10929221136</v>
      </c>
      <c r="S45" s="17">
        <v>297737.10929221136</v>
      </c>
      <c r="T45" s="17">
        <v>297737.10929221136</v>
      </c>
      <c r="U45" s="17">
        <v>297737.10929218336</v>
      </c>
      <c r="V45" s="17">
        <v>297737.10929221136</v>
      </c>
      <c r="W45" s="17">
        <v>297737.10929221136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1658.7534253804588</v>
      </c>
      <c r="W51" s="5">
        <v>1658.7534253804588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29468.421728360772</v>
      </c>
      <c r="R54" s="5">
        <v>36367.416370930907</v>
      </c>
      <c r="S54" s="5">
        <v>42153.017062760773</v>
      </c>
      <c r="T54" s="5">
        <v>42153.017062760773</v>
      </c>
      <c r="U54" s="5">
        <v>106463.46331392872</v>
      </c>
      <c r="V54" s="5">
        <v>148582.24741645544</v>
      </c>
      <c r="W54" s="5">
        <v>148582.24741645544</v>
      </c>
    </row>
    <row r="55" spans="1:23">
      <c r="A55" s="6" t="s">
        <v>147</v>
      </c>
      <c r="B55" s="6" t="s">
        <v>121</v>
      </c>
      <c r="C55" s="5">
        <v>0</v>
      </c>
      <c r="D55" s="5">
        <v>0</v>
      </c>
      <c r="E55" s="5">
        <v>0</v>
      </c>
      <c r="F55" s="5">
        <v>0</v>
      </c>
      <c r="G55" s="5">
        <v>0</v>
      </c>
      <c r="H55" s="5">
        <v>0</v>
      </c>
      <c r="I55" s="5">
        <v>0</v>
      </c>
      <c r="J55" s="5">
        <v>0</v>
      </c>
      <c r="K55" s="5">
        <v>0</v>
      </c>
      <c r="L55" s="5">
        <v>0</v>
      </c>
      <c r="M55" s="5">
        <v>0</v>
      </c>
      <c r="N55" s="5">
        <v>41655.280919848024</v>
      </c>
      <c r="O55" s="5">
        <v>54494.52330345886</v>
      </c>
      <c r="P55" s="5">
        <v>54494.52330345886</v>
      </c>
      <c r="Q55" s="5">
        <v>54494.523303460257</v>
      </c>
      <c r="R55" s="5">
        <v>54652.353997474638</v>
      </c>
      <c r="S55" s="5">
        <v>118485.28401921508</v>
      </c>
      <c r="T55" s="5">
        <v>118485.28401921508</v>
      </c>
      <c r="U55" s="5">
        <v>118485.28401919809</v>
      </c>
      <c r="V55" s="5">
        <v>121721.4504457517</v>
      </c>
      <c r="W55" s="5">
        <v>121721.4504457517</v>
      </c>
    </row>
    <row r="56" spans="1:23">
      <c r="A56" s="97" t="s">
        <v>138</v>
      </c>
      <c r="B56" s="97"/>
      <c r="C56" s="17">
        <v>0</v>
      </c>
      <c r="D56" s="17">
        <v>0</v>
      </c>
      <c r="E56" s="17">
        <v>0</v>
      </c>
      <c r="F56" s="17">
        <v>0</v>
      </c>
      <c r="G56" s="17">
        <v>0</v>
      </c>
      <c r="H56" s="17">
        <v>0</v>
      </c>
      <c r="I56" s="17">
        <v>0</v>
      </c>
      <c r="J56" s="17">
        <v>0</v>
      </c>
      <c r="K56" s="17">
        <v>0</v>
      </c>
      <c r="L56" s="17">
        <v>0</v>
      </c>
      <c r="M56" s="17">
        <v>0</v>
      </c>
      <c r="N56" s="17">
        <v>41655.280919848024</v>
      </c>
      <c r="O56" s="17">
        <v>54494.52330345886</v>
      </c>
      <c r="P56" s="17">
        <v>54494.52330345886</v>
      </c>
      <c r="Q56" s="17">
        <v>83962.945031821029</v>
      </c>
      <c r="R56" s="17">
        <v>91019.770368405545</v>
      </c>
      <c r="S56" s="17">
        <v>160638.30108197586</v>
      </c>
      <c r="T56" s="17">
        <v>160638.30108197586</v>
      </c>
      <c r="U56" s="17">
        <v>224948.74733312681</v>
      </c>
      <c r="V56" s="17">
        <v>271962.45128758758</v>
      </c>
      <c r="W56" s="17">
        <v>271962.45128758758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14305.743402232791</v>
      </c>
      <c r="F65" s="5">
        <v>31303.863120771275</v>
      </c>
      <c r="G65" s="5">
        <v>49435.140493215789</v>
      </c>
      <c r="H65" s="5">
        <v>68331.798200057936</v>
      </c>
      <c r="I65" s="5">
        <v>79155.054387642682</v>
      </c>
      <c r="J65" s="5">
        <v>100227.52589122223</v>
      </c>
      <c r="K65" s="5">
        <v>114561.08301743501</v>
      </c>
      <c r="L65" s="5">
        <v>125503.25092216746</v>
      </c>
      <c r="M65" s="5">
        <v>152438.56824214006</v>
      </c>
      <c r="N65" s="5">
        <v>166452.38367641796</v>
      </c>
      <c r="O65" s="5">
        <v>191009.00537216716</v>
      </c>
      <c r="P65" s="5">
        <v>203312.44462407887</v>
      </c>
      <c r="Q65" s="5">
        <v>220840.96944556091</v>
      </c>
      <c r="R65" s="5">
        <v>233581.9441786797</v>
      </c>
      <c r="S65" s="5">
        <v>270814.24862505263</v>
      </c>
      <c r="T65" s="5">
        <v>270814.24862505263</v>
      </c>
      <c r="U65" s="5">
        <v>286817.63508686528</v>
      </c>
      <c r="V65" s="5">
        <v>286817.6350868984</v>
      </c>
      <c r="W65" s="5">
        <v>286817.6350868984</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14305.743402232791</v>
      </c>
      <c r="F67" s="17">
        <v>31303.863120771275</v>
      </c>
      <c r="G67" s="17">
        <v>49435.140493215789</v>
      </c>
      <c r="H67" s="17">
        <v>68331.798200057936</v>
      </c>
      <c r="I67" s="17">
        <v>90767.891529192915</v>
      </c>
      <c r="J67" s="17">
        <v>111840.36303277369</v>
      </c>
      <c r="K67" s="17">
        <v>126173.92015898647</v>
      </c>
      <c r="L67" s="17">
        <v>137116.08806371893</v>
      </c>
      <c r="M67" s="17">
        <v>164051.40538369029</v>
      </c>
      <c r="N67" s="17">
        <v>178065.22081796941</v>
      </c>
      <c r="O67" s="17">
        <v>202621.84251371861</v>
      </c>
      <c r="P67" s="17">
        <v>214925.28176563032</v>
      </c>
      <c r="Q67" s="17">
        <v>232453.80658711115</v>
      </c>
      <c r="R67" s="17">
        <v>245194.78132023115</v>
      </c>
      <c r="S67" s="17">
        <v>282427.08576660411</v>
      </c>
      <c r="T67" s="17">
        <v>282427.08576660411</v>
      </c>
      <c r="U67" s="17">
        <v>298430.47222841554</v>
      </c>
      <c r="V67" s="17">
        <v>298430.47222844989</v>
      </c>
      <c r="W67" s="17">
        <v>298430.47222844989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455.26291534373405</v>
      </c>
      <c r="G4" s="5">
        <v>0</v>
      </c>
      <c r="H4" s="5">
        <v>0</v>
      </c>
      <c r="I4" s="5">
        <v>0</v>
      </c>
      <c r="J4" s="5">
        <v>0</v>
      </c>
      <c r="K4" s="5">
        <v>0</v>
      </c>
      <c r="L4" s="5">
        <v>0</v>
      </c>
      <c r="M4" s="5">
        <v>0</v>
      </c>
      <c r="N4" s="5">
        <v>0</v>
      </c>
      <c r="O4" s="5">
        <v>0</v>
      </c>
      <c r="P4" s="5">
        <v>0</v>
      </c>
      <c r="Q4" s="5">
        <v>20828.140501792681</v>
      </c>
      <c r="R4" s="5">
        <v>0</v>
      </c>
      <c r="S4" s="5">
        <v>0</v>
      </c>
      <c r="T4" s="5">
        <v>62714.713652853374</v>
      </c>
      <c r="U4" s="5">
        <v>0</v>
      </c>
      <c r="V4" s="5">
        <v>17266.279344111899</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18663.116661177239</v>
      </c>
      <c r="R5" s="5">
        <v>0</v>
      </c>
      <c r="S5" s="5">
        <v>0</v>
      </c>
      <c r="T5" s="5">
        <v>11777.510896867667</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5163.1372257553394</v>
      </c>
      <c r="W7" s="5">
        <v>7482.4461367454396</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455.26291534373405</v>
      </c>
      <c r="G9" s="17">
        <v>0</v>
      </c>
      <c r="H9" s="17">
        <v>0</v>
      </c>
      <c r="I9" s="17">
        <v>0</v>
      </c>
      <c r="J9" s="17">
        <v>0</v>
      </c>
      <c r="K9" s="17">
        <v>0</v>
      </c>
      <c r="L9" s="17">
        <v>0</v>
      </c>
      <c r="M9" s="17">
        <v>0</v>
      </c>
      <c r="N9" s="17">
        <v>0</v>
      </c>
      <c r="O9" s="17">
        <v>0</v>
      </c>
      <c r="P9" s="17">
        <v>0</v>
      </c>
      <c r="Q9" s="17">
        <v>39491.257162969923</v>
      </c>
      <c r="R9" s="17">
        <v>0</v>
      </c>
      <c r="S9" s="17">
        <v>0</v>
      </c>
      <c r="T9" s="17">
        <v>74492.224549721039</v>
      </c>
      <c r="U9" s="17">
        <v>0</v>
      </c>
      <c r="V9" s="17">
        <v>22429.416569867237</v>
      </c>
      <c r="W9" s="17">
        <v>7482.4461367454396</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32083.268211090734</v>
      </c>
      <c r="R4" s="5">
        <v>32083.268211090312</v>
      </c>
      <c r="S4" s="5">
        <v>79008.923362007612</v>
      </c>
      <c r="T4" s="5">
        <v>79008.923362007612</v>
      </c>
      <c r="U4" s="5">
        <v>79008.923361999827</v>
      </c>
      <c r="V4" s="5">
        <v>116163.6683525761</v>
      </c>
      <c r="W4" s="5">
        <v>116163.6683525761</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37253.542730529116</v>
      </c>
      <c r="R5" s="5">
        <v>37253.54273052347</v>
      </c>
      <c r="S5" s="5">
        <v>186217.82636392367</v>
      </c>
      <c r="T5" s="5">
        <v>186981.39376776284</v>
      </c>
      <c r="U5" s="5">
        <v>186981.39376775397</v>
      </c>
      <c r="V5" s="5">
        <v>202370.46075485408</v>
      </c>
      <c r="W5" s="5">
        <v>202370.4607548542</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954.22915189356388</v>
      </c>
      <c r="T7" s="5">
        <v>954.22915189356388</v>
      </c>
      <c r="U7" s="5">
        <v>11712.97988097242</v>
      </c>
      <c r="V7" s="5">
        <v>24435.472248367587</v>
      </c>
      <c r="W7" s="5">
        <v>24435.472248367587</v>
      </c>
    </row>
    <row r="8" spans="1:23">
      <c r="A8" s="6" t="s">
        <v>148</v>
      </c>
      <c r="B8" s="6" t="s">
        <v>234</v>
      </c>
      <c r="C8" s="5">
        <v>0</v>
      </c>
      <c r="D8" s="5">
        <v>0</v>
      </c>
      <c r="E8" s="5">
        <v>0</v>
      </c>
      <c r="F8" s="5">
        <v>0</v>
      </c>
      <c r="G8" s="5">
        <v>0</v>
      </c>
      <c r="H8" s="5">
        <v>113.54202592786675</v>
      </c>
      <c r="I8" s="5">
        <v>1639.5494462088996</v>
      </c>
      <c r="J8" s="5">
        <v>4671.8602411866996</v>
      </c>
      <c r="K8" s="5">
        <v>6744.8285981283361</v>
      </c>
      <c r="L8" s="5">
        <v>8341.1804236390308</v>
      </c>
      <c r="M8" s="5">
        <v>1750.4266847748531</v>
      </c>
      <c r="N8" s="5">
        <v>3840.4518367858918</v>
      </c>
      <c r="O8" s="5">
        <v>3840.4518367858918</v>
      </c>
      <c r="P8" s="5">
        <v>4518.1201864497398</v>
      </c>
      <c r="Q8" s="5">
        <v>0</v>
      </c>
      <c r="R8" s="5">
        <v>0</v>
      </c>
      <c r="S8" s="5">
        <v>4470.2451502905915</v>
      </c>
      <c r="T8" s="5">
        <v>4470.2451502905915</v>
      </c>
      <c r="U8" s="5">
        <v>7009.9517780423166</v>
      </c>
      <c r="V8" s="5">
        <v>7009.9517780409542</v>
      </c>
      <c r="W8" s="5">
        <v>7009.9517780409542</v>
      </c>
    </row>
    <row r="9" spans="1:23">
      <c r="A9" s="15" t="s">
        <v>77</v>
      </c>
      <c r="B9" s="15" t="s">
        <v>138</v>
      </c>
      <c r="C9" s="17">
        <v>0</v>
      </c>
      <c r="D9" s="17">
        <v>419.47499999996631</v>
      </c>
      <c r="E9" s="17">
        <v>419.47500000005635</v>
      </c>
      <c r="F9" s="17">
        <v>419.47499999996631</v>
      </c>
      <c r="G9" s="17">
        <v>419.47499999996631</v>
      </c>
      <c r="H9" s="17">
        <v>533.01702592783306</v>
      </c>
      <c r="I9" s="17">
        <v>2059.0244462089559</v>
      </c>
      <c r="J9" s="17">
        <v>5091.3352411866663</v>
      </c>
      <c r="K9" s="17">
        <v>7164.3035981283028</v>
      </c>
      <c r="L9" s="17">
        <v>8760.6554236389966</v>
      </c>
      <c r="M9" s="17">
        <v>2169.9016847749094</v>
      </c>
      <c r="N9" s="17">
        <v>3840.4518367858918</v>
      </c>
      <c r="O9" s="17">
        <v>3840.4518367858918</v>
      </c>
      <c r="P9" s="17">
        <v>4518.1201864497398</v>
      </c>
      <c r="Q9" s="17">
        <v>69336.810941619857</v>
      </c>
      <c r="R9" s="17">
        <v>69336.810941613774</v>
      </c>
      <c r="S9" s="17">
        <v>270651.22402811545</v>
      </c>
      <c r="T9" s="17">
        <v>271414.79143195465</v>
      </c>
      <c r="U9" s="17">
        <v>284713.24878876848</v>
      </c>
      <c r="V9" s="17">
        <v>349979.55313383869</v>
      </c>
      <c r="W9" s="17">
        <v>349979.55313383881</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95054.154964472109</v>
      </c>
      <c r="R13" s="5">
        <v>95054.154964472109</v>
      </c>
      <c r="S13" s="5">
        <v>95054.154964472109</v>
      </c>
      <c r="T13" s="5">
        <v>95054.154964472109</v>
      </c>
      <c r="U13" s="5">
        <v>95054.154964472109</v>
      </c>
      <c r="V13" s="5">
        <v>95054.154964472109</v>
      </c>
      <c r="W13" s="5">
        <v>95054.154964472109</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771147.06925963843</v>
      </c>
      <c r="R14" s="17">
        <v>771147.06925963843</v>
      </c>
      <c r="S14" s="17">
        <v>771147.06925963843</v>
      </c>
      <c r="T14" s="17">
        <v>771147.06925963843</v>
      </c>
      <c r="U14" s="17">
        <v>771147.06925963843</v>
      </c>
      <c r="V14" s="17">
        <v>771147.06925963843</v>
      </c>
      <c r="W14" s="17">
        <v>771147.06925963843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277724.52124349447</v>
      </c>
      <c r="R17" s="5">
        <v>277724.52124349447</v>
      </c>
      <c r="S17" s="5">
        <v>277724.52124349447</v>
      </c>
      <c r="T17" s="5">
        <v>277724.52124349447</v>
      </c>
      <c r="U17" s="5">
        <v>277724.52124349447</v>
      </c>
      <c r="V17" s="5">
        <v>277724.52124349447</v>
      </c>
      <c r="W17" s="5">
        <v>277724.52124349447</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203909.30250470198</v>
      </c>
      <c r="R19" s="5">
        <v>203909.30250470198</v>
      </c>
      <c r="S19" s="5">
        <v>203909.30250470198</v>
      </c>
      <c r="T19" s="5">
        <v>203909.30250470198</v>
      </c>
      <c r="U19" s="5">
        <v>203909.30250470198</v>
      </c>
      <c r="V19" s="5">
        <v>203909.30250470198</v>
      </c>
      <c r="W19" s="5">
        <v>203909.30250470198</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114464.06828737006</v>
      </c>
      <c r="R21" s="5">
        <v>114464.06828737006</v>
      </c>
      <c r="S21" s="5">
        <v>114464.06828737006</v>
      </c>
      <c r="T21" s="5">
        <v>114464.06828737006</v>
      </c>
      <c r="U21" s="5">
        <v>114464.06828737006</v>
      </c>
      <c r="V21" s="5">
        <v>114464.06828737006</v>
      </c>
      <c r="W21" s="5">
        <v>114464.06828737006</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771147.06925963855</v>
      </c>
      <c r="R22" s="17">
        <v>771147.06925963855</v>
      </c>
      <c r="S22" s="17">
        <v>771147.06925963855</v>
      </c>
      <c r="T22" s="17">
        <v>771147.06925963855</v>
      </c>
      <c r="U22" s="17">
        <v>771147.06925963855</v>
      </c>
      <c r="V22" s="17">
        <v>771147.06925963855</v>
      </c>
      <c r="W22" s="17">
        <v>771147.06925963855</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E2E75B-D94F-4AC1-8A19-2C793A5EAABF}">
  <ds:schemaRefs>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2d13b51a-01fc-4fe6-9d22-83de624198c5"/>
    <ds:schemaRef ds:uri="0846c3b3-81a9-45d6-ba5b-8be618a9c9d5"/>
    <ds:schemaRef ds:uri="http://www.w3.org/XML/1998/namespace"/>
    <ds:schemaRef ds:uri="http://purl.org/dc/dcmitype/"/>
  </ds:schemaRefs>
</ds:datastoreItem>
</file>

<file path=customXml/itemProps2.xml><?xml version="1.0" encoding="utf-8"?>
<ds:datastoreItem xmlns:ds="http://schemas.openxmlformats.org/officeDocument/2006/customXml" ds:itemID="{8E362C06-3872-4AF0-AF19-9D1C5E552A58}">
  <ds:schemaRefs>
    <ds:schemaRef ds:uri="http://schemas.microsoft.com/sharepoint/v3/contenttype/forms"/>
  </ds:schemaRefs>
</ds:datastoreItem>
</file>

<file path=customXml/itemProps3.xml><?xml version="1.0" encoding="utf-8"?>
<ds:datastoreItem xmlns:ds="http://schemas.openxmlformats.org/officeDocument/2006/customXml" ds:itemID="{569BF41B-7F51-4A79-B52A-E6025DADB2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2020-07-28T07:07:19Z</dcterms:created>
  <dcterms:modified xsi:type="dcterms:W3CDTF">2020-07-30T01:48:04Z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